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уточн ноябрь 2025-2027" sheetId="6" r:id="rId1"/>
    <sheet name="data 2018" sheetId="3" state="hidden" r:id="rId2"/>
    <sheet name="для Старовойтовой" sheetId="4" state="hidden" r:id="rId3"/>
    <sheet name="Sheet1" sheetId="7" r:id="rId4"/>
  </sheets>
  <definedNames>
    <definedName name="_xlnm._FilterDatabase" localSheetId="1" hidden="1">'data 2018'!$B$1:$D$155</definedName>
    <definedName name="_xlnm._FilterDatabase" localSheetId="2" hidden="1">'для Старовойтовой'!$A$2:$I$3</definedName>
    <definedName name="_xlnm._FilterDatabase" localSheetId="0" hidden="1">'уточн ноябрь 2025-2027'!$A$5:$K$5</definedName>
    <definedName name="_xlnm.Print_Area" localSheetId="0">'уточн ноябрь 2025-2027'!$A$1:$K$37</definedName>
    <definedName name="_xlnm.Print_Titles" localSheetId="3">Sheet1!$2:$2</definedName>
    <definedName name="_xlnm.Print_Titles" localSheetId="2">'для Старовойтовой'!$2:$2</definedName>
    <definedName name="_xlnm.Print_Titles" localSheetId="0">'уточн ноябрь 2025-2027'!$5:$5</definedName>
  </definedNames>
  <calcPr calcId="145621" fullPrecision="0"/>
  <pivotCaches>
    <pivotCache cacheId="4" r:id="rId5"/>
  </pivotCaches>
</workbook>
</file>

<file path=xl/calcChain.xml><?xml version="1.0" encoding="utf-8"?>
<calcChain xmlns="http://schemas.openxmlformats.org/spreadsheetml/2006/main">
  <c r="L7" i="6" l="1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6" i="6"/>
  <c r="J36" i="6" l="1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D3" i="7" l="1"/>
  <c r="C3" i="7"/>
  <c r="B3" i="7"/>
  <c r="C1" i="6" l="1"/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Consolas"/>
            <family val="3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<sst xmlns="http://schemas.openxmlformats.org/spreadsheetml/2006/main" count="503" uniqueCount="300">
  <si>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</si>
  <si>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</si>
  <si>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</si>
  <si>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</si>
  <si>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</si>
  <si>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</si>
  <si>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</si>
  <si>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</si>
  <si>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</si>
  <si>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</si>
  <si>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</si>
  <si>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</si>
  <si>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2 02 25201 02 0000 150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</si>
  <si>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</si>
  <si>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</si>
  <si>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</si>
  <si>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</si>
  <si>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</si>
  <si>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</si>
  <si>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</si>
  <si>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</si>
  <si>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</si>
  <si>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</si>
  <si>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</si>
  <si>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</si>
  <si>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</si>
  <si>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</si>
  <si>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</si>
  <si>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</si>
  <si>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</si>
  <si>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</si>
  <si>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</si>
  <si>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</si>
  <si>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</si>
  <si>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</si>
  <si>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</si>
  <si>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</si>
  <si>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</si>
  <si>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</si>
  <si>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</si>
  <si>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</si>
  <si>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</si>
  <si>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</si>
  <si>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2 02 45141 02 0000 150</t>
  </si>
  <si>
    <t>2 02 45142 02 0000 150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</si>
  <si>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</si>
  <si>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</si>
  <si>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</si>
  <si>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</si>
  <si>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</si>
  <si>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</si>
  <si>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</si>
  <si>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</si>
  <si>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</si>
  <si>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</si>
  <si>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</si>
  <si>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</si>
  <si>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</si>
  <si>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</si>
  <si>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</si>
  <si>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</si>
  <si>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</si>
  <si>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</si>
  <si>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</si>
  <si>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</si>
  <si>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</si>
  <si>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</si>
  <si>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</si>
  <si>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</si>
  <si>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</si>
  <si>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</si>
  <si>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</si>
  <si>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</si>
  <si>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</si>
  <si>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</si>
  <si>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</si>
  <si>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</si>
  <si>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</si>
  <si>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</si>
  <si>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</si>
  <si>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</si>
  <si>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</si>
  <si>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</si>
  <si>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</si>
  <si>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</si>
  <si>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</si>
  <si>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</si>
  <si>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</si>
  <si>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</si>
  <si>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</si>
  <si>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</si>
  <si>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</si>
  <si>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</si>
  <si>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</si>
  <si>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</si>
  <si>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</si>
  <si>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</si>
  <si>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</si>
  <si>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</si>
  <si>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</si>
  <si>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</si>
  <si>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</si>
  <si>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</si>
  <si>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</si>
  <si>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</si>
  <si>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</si>
  <si>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</si>
  <si>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</si>
  <si>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</si>
  <si>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</si>
  <si>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</si>
  <si>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</si>
  <si>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</si>
  <si>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</si>
  <si>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</si>
  <si>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</si>
  <si>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</si>
  <si>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</si>
  <si>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</si>
  <si>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</si>
  <si>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</si>
  <si>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</si>
  <si>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</si>
  <si>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</si>
  <si>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</si>
  <si>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</si>
  <si>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</si>
  <si>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</si>
  <si>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</si>
  <si>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</si>
  <si>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</si>
  <si>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</si>
  <si>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</si>
  <si>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</si>
  <si>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</si>
  <si>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</si>
  <si>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</si>
  <si>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</si>
  <si>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</si>
  <si>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</si>
  <si>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</si>
  <si>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</si>
  <si>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</si>
  <si>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</si>
  <si>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</si>
  <si>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</si>
  <si>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</si>
  <si>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</si>
  <si>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</si>
  <si>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</si>
  <si>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</si>
  <si>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</si>
  <si>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</si>
  <si>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</si>
  <si>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</si>
  <si>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</si>
  <si>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</si>
  <si>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</si>
  <si>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</si>
  <si>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</si>
  <si>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</si>
  <si>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</si>
  <si>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</si>
  <si>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</si>
  <si>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</si>
  <si>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</si>
  <si>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</si>
  <si>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</si>
  <si>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</si>
  <si>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</si>
  <si>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</si>
  <si>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</si>
  <si>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</si>
  <si>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</si>
  <si>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</si>
  <si>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</si>
  <si>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</si>
  <si>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</si>
  <si>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</si>
  <si>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</si>
  <si>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</si>
  <si>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</si>
  <si>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</si>
  <si>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</si>
  <si>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</si>
  <si>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</si>
  <si>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</si>
  <si>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</si>
  <si>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</si>
  <si>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</si>
  <si>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</si>
  <si>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</si>
  <si>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</si>
  <si>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</si>
  <si>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</si>
  <si>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</si>
  <si>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НАЛОГОВЫЕ И НЕНАЛОГОВЫЕ ДОХОДЫ</t>
  </si>
  <si>
    <t>Налог на прибыль организаций</t>
  </si>
  <si>
    <t>Налог на доходы физических лиц</t>
  </si>
  <si>
    <t>Налог на игорный бизнес</t>
  </si>
  <si>
    <t>Налог на добычу полезных ископаемых</t>
  </si>
  <si>
    <t>Доходы от компенсации затрат государства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</si>
  <si>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</si>
  <si>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</si>
  <si>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</si>
  <si>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</si>
  <si>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</si>
  <si>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</si>
  <si>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</si>
  <si>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2 03 00000 00 0000 000</t>
  </si>
  <si>
    <t>Субсидии бюджетам субъектов Российской Федерации на развитие паллиативной медицинской помощи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</si>
  <si>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</si>
  <si>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</si>
  <si>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Налог на профессиональный доход</t>
  </si>
  <si>
    <t>Субсидии бюджетам субъектов Российской Федерации на поддержку отрасли культуры</t>
  </si>
  <si>
    <t>2 02 45303 02 0000 150</t>
  </si>
  <si>
    <t>2 02 25365 02 0000 150</t>
  </si>
  <si>
    <t>2 02 45363 02 0000 150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</si>
  <si>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</si>
  <si>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</si>
  <si>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</si>
  <si>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</si>
  <si>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</si>
  <si>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</si>
  <si>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</si>
  <si>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2 02 45198 02 0000 150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</si>
  <si>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</si>
  <si>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</si>
  <si>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2 02 25418 02 0000 150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</si>
  <si>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</si>
  <si>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2 02 25385 02 0000 150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</si>
  <si>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</si>
  <si>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</si>
  <si>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</si>
  <si>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</si>
  <si>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Дотации бюджетам субъектов Российской Федерации на поддержку мер по обеспечению сбалансированности бюджетов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</si>
  <si>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</si>
  <si>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</si>
  <si>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</si>
  <si>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</si>
  <si>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</si>
  <si>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2 02 25501 02 0000 150</t>
  </si>
  <si>
    <t>проверка итоговых сумм по фильтрам: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</si>
  <si>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</si>
  <si>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</t>
  </si>
  <si>
    <t>2 02 29999 02 0000 150</t>
  </si>
  <si>
    <t>Прочие субсидии бюджетам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</si>
  <si>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</si>
  <si>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>2 02 25348 02 0000 150</t>
  </si>
  <si>
    <t>Субсидии бюджетам субъектов Российской Федерации на модернизацию региональных и муниципальных библиотек</t>
  </si>
  <si>
    <t>2 02 25314 02 0000 150</t>
  </si>
  <si>
    <t>Субсидии бюджетам субъектов Российской Федерации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</si>
  <si>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2 02 25154 02 0000 150</t>
  </si>
  <si>
    <t>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</si>
  <si>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</si>
  <si>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2 02 25313 02 0000 150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</si>
  <si>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</si>
  <si>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</si>
  <si>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</si>
  <si>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</si>
  <si>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Субсидии бюджетам субъектов Российской Федерации на реализацию мероприятий по модернизации коммунальной инфраструктуры</t>
  </si>
  <si>
    <t>Субсидии бюджетам субъектов Российской Федерации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</si>
  <si>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</si>
  <si>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</si>
  <si>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Субсидии бюджетам субъектов на реализацию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</si>
  <si>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</si>
  <si>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2025 год (действ. редакция)</t>
  </si>
  <si>
    <t>изменения</t>
  </si>
  <si>
    <t>2025 (с учетом изменений)</t>
  </si>
  <si>
    <t>ВСЕГО:</t>
  </si>
  <si>
    <t>Акцизы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</si>
  <si>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</si>
  <si>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</si>
  <si>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</si>
  <si>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</si>
  <si>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</si>
  <si>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</si>
  <si>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</si>
  <si>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</si>
  <si>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Грант на СОНКО из президентского фонда</t>
  </si>
  <si>
    <t>Грант из Фонда поддержки детей, находящихся в трудной жизненной ситуации, в целях достижения результатов фед. проекта "Модернизация сферы социального обслуживания и развитие сектора негосударственных организаций в сфере оказания государственных услуг"</t>
  </si>
  <si>
    <t>Возврат остатков субсидий, субвенций и иных межбюджетных трансфертов, имеющих целевое назначение, прошлых лет, в том числе:</t>
  </si>
  <si>
    <t>Возврат дотации на фортификационные сооружения</t>
  </si>
  <si>
    <t>Возврат МБТ г. Москвы</t>
  </si>
  <si>
    <t>Субсидии бюджетам бюджетной системы Российской Федерации (межбюджетные субсидии), в том числе:</t>
  </si>
  <si>
    <t>Уточнение доходов областного бюджета (проект закона - ноябрь)</t>
  </si>
  <si>
    <t>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</si>
  <si>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</si>
  <si>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Субсидия бюджету Брянской области на возмещение понесенных затрат, направленных на финансовое обеспечение реализации мер социальной поддержки граждан, жилые помещения которых утрачены в результате обстрелов со стороны вооруженных формирований Украины, и граждан, проживающих в населенных пунктах, которые подверглись или подвергаются таким обстрелам,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</si>
  <si>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реализации мероприятия,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</si>
  <si>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предоставлении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</si>
  <si>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Субсидии на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</si>
  <si>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</si>
  <si>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2025 год</t>
  </si>
  <si>
    <t>изменение</t>
  </si>
  <si>
    <t>2026 год</t>
  </si>
  <si>
    <t>2027 год</t>
  </si>
  <si>
    <t>рублей</t>
  </si>
  <si>
    <t>Анализ изменения доходов областного бюджета в 2025 - 2027 годах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</si>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</sst>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9"/>
      <color indexed="81"/>
      <name val="Consolas"/>
      <family val="3"/>
      <charset val="204"/>
    </font>
    <font>
      <sz val="9"/>
      <color indexed="81"/>
      <name val="Consolas"/>
      <family val="3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EB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1" fillId="0" borderId="8">
      <alignment horizontal="left" vertical="top" wrapText="1"/>
    </xf>
    <xf numFmtId="0" fontId="12" fillId="0" borderId="0">
      <alignment vertical="top" wrapText="1"/>
    </xf>
  </cellStyleXfs>
  <cellXfs count="7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6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10" fillId="0" borderId="3" xfId="0" quotePrefix="1" applyNumberFormat="1" applyFont="1" applyFill="1" applyBorder="1" applyAlignment="1">
      <alignment horizontal="center" vertical="center" wrapText="1"/>
    </xf>
    <xf numFmtId="4" fontId="10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9" xfId="0" applyNumberFormat="1" applyFont="1" applyFill="1" applyBorder="1" applyAlignment="1">
      <alignment horizontal="left" vertical="center" wrapText="1" indent="1"/>
    </xf>
    <xf numFmtId="0" fontId="10" fillId="7" borderId="9" xfId="0" applyNumberFormat="1" applyFont="1" applyFill="1" applyBorder="1" applyAlignment="1">
      <alignment horizontal="left" vertical="center" wrapText="1"/>
    </xf>
    <xf numFmtId="4" fontId="10" fillId="7" borderId="1" xfId="0" quotePrefix="1" applyNumberFormat="1" applyFont="1" applyFill="1" applyBorder="1" applyAlignment="1">
      <alignment horizontal="center" vertical="center" wrapText="1"/>
    </xf>
    <xf numFmtId="4" fontId="10" fillId="7" borderId="3" xfId="0" quotePrefix="1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 indent="2"/>
    </xf>
    <xf numFmtId="4" fontId="19" fillId="2" borderId="2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NumberFormat="1" applyFont="1" applyFill="1" applyAlignment="1">
      <alignment horizontal="right" vertical="center" wrapText="1"/>
    </xf>
    <xf numFmtId="0" fontId="18" fillId="2" borderId="0" xfId="0" applyFont="1" applyFill="1" applyBorder="1" applyAlignment="1">
      <alignment horizontal="right" vertical="center" wrapText="1"/>
    </xf>
    <xf numFmtId="4" fontId="18" fillId="2" borderId="0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4" fontId="19" fillId="2" borderId="1" xfId="0" quotePrefix="1" applyNumberFormat="1" applyFont="1" applyFill="1" applyBorder="1" applyAlignment="1">
      <alignment horizontal="center" vertical="center" wrapText="1"/>
    </xf>
    <xf numFmtId="4" fontId="18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4" fontId="18" fillId="2" borderId="0" xfId="0" applyNumberFormat="1" applyFont="1" applyFill="1" applyAlignment="1">
      <alignment horizontal="left" vertical="top" wrapText="1"/>
    </xf>
    <xf numFmtId="4" fontId="18" fillId="2" borderId="0" xfId="0" applyNumberFormat="1" applyFont="1" applyFill="1" applyAlignment="1">
      <alignment vertical="center" wrapText="1"/>
    </xf>
    <xf numFmtId="4" fontId="18" fillId="2" borderId="3" xfId="0" quotePrefix="1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4" fontId="18" fillId="2" borderId="0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left" vertical="center" wrapText="1"/>
    </xf>
    <xf numFmtId="0" fontId="18" fillId="2" borderId="0" xfId="0" applyNumberFormat="1" applyFont="1" applyFill="1" applyAlignment="1">
      <alignment horizontal="right" vertical="center" wrapText="1"/>
    </xf>
    <xf numFmtId="0" fontId="18" fillId="2" borderId="7" xfId="0" applyFont="1" applyFill="1" applyBorder="1" applyAlignment="1">
      <alignment horizontal="right" vertical="center" wrapText="1"/>
    </xf>
    <xf numFmtId="4" fontId="19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4" fontId="18" fillId="2" borderId="0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</cellXfs>
  <cellStyles count="3">
    <cellStyle name="Normal" xfId="0" builtinId="0"/>
    <cellStyle name="Normal 2" xfId="2"/>
    <cellStyle name="xl38" xfId="1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CC"/>
      <color rgb="FF9999FF"/>
      <color rgb="FF33CCFF"/>
      <color rgb="FFFF7C80"/>
      <color rgb="FF33CCCC"/>
      <color rgb="FFD2EBFF"/>
      <color rgb="FFCCCCFF"/>
      <color rgb="FF0000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7"/>
  <sheetViews>
    <sheetView showGridLines="0" tabSelected="1" view="pageBreakPreview" zoomScale="80" zoomScaleNormal="70" zoomScaleSheetLayoutView="80" workbookViewId="0">
      <pane ySplit="5" topLeftCell="A6" activePane="bottomLeft" state="frozen"/>
      <selection pane="bottomLeft" activeCell="H2" sqref="H2:J2"/>
    </sheetView>
  </sheetViews>
  <sheetFormatPr defaultRowHeight="12.75" customHeight="1" x14ac:dyDescent="0.25"/>
  <cols>
    <col min="1" max="1" width="27" style="47" customWidth="1"/>
    <col min="2" max="2" width="65" style="47" customWidth="1"/>
    <col min="3" max="3" width="21.42578125" style="47" customWidth="1"/>
    <col min="4" max="4" width="17.85546875" style="47" bestFit="1" customWidth="1"/>
    <col min="5" max="5" width="21.28515625" style="47" bestFit="1" customWidth="1"/>
    <col min="6" max="6" width="20" style="47" bestFit="1" customWidth="1"/>
    <col min="7" max="7" width="17.85546875" style="47" bestFit="1" customWidth="1"/>
    <col min="8" max="9" width="20" style="47" bestFit="1" customWidth="1"/>
    <col min="10" max="10" width="17.85546875" style="47" bestFit="1" customWidth="1"/>
    <col min="11" max="11" width="20" style="47" bestFit="1" customWidth="1"/>
    <col min="12" max="12" width="30.28515625" style="47" customWidth="1"/>
    <col min="13" max="151" width="9.140625" style="47"/>
    <col min="152" max="174" width="9.140625" style="47" customWidth="1"/>
    <col min="175" max="407" width="9.140625" style="47"/>
    <col min="408" max="430" width="9.140625" style="47" customWidth="1"/>
    <col min="431" max="663" width="9.140625" style="47"/>
    <col min="664" max="686" width="9.140625" style="47" customWidth="1"/>
    <col min="687" max="919" width="9.140625" style="47"/>
    <col min="920" max="942" width="9.140625" style="47" customWidth="1"/>
    <col min="943" max="1175" width="9.140625" style="47"/>
    <col min="1176" max="1198" width="9.140625" style="47" customWidth="1"/>
    <col min="1199" max="1431" width="9.140625" style="47"/>
    <col min="1432" max="1454" width="9.140625" style="47" customWidth="1"/>
    <col min="1455" max="1687" width="9.140625" style="47"/>
    <col min="1688" max="1710" width="9.140625" style="47" customWidth="1"/>
    <col min="1711" max="1943" width="9.140625" style="47"/>
    <col min="1944" max="1966" width="9.140625" style="47" customWidth="1"/>
    <col min="1967" max="2199" width="9.140625" style="47"/>
    <col min="2200" max="2222" width="9.140625" style="47" customWidth="1"/>
    <col min="2223" max="2455" width="9.140625" style="47"/>
    <col min="2456" max="2478" width="9.140625" style="47" customWidth="1"/>
    <col min="2479" max="2711" width="9.140625" style="47"/>
    <col min="2712" max="2734" width="9.140625" style="47" customWidth="1"/>
    <col min="2735" max="2967" width="9.140625" style="47"/>
    <col min="2968" max="2990" width="9.140625" style="47" customWidth="1"/>
    <col min="2991" max="3223" width="9.140625" style="47"/>
    <col min="3224" max="3246" width="9.140625" style="47" customWidth="1"/>
    <col min="3247" max="3479" width="9.140625" style="47"/>
    <col min="3480" max="3502" width="9.140625" style="47" customWidth="1"/>
    <col min="3503" max="3735" width="9.140625" style="47"/>
    <col min="3736" max="3758" width="9.140625" style="47" customWidth="1"/>
    <col min="3759" max="3991" width="9.140625" style="47"/>
    <col min="3992" max="4014" width="9.140625" style="47" customWidth="1"/>
    <col min="4015" max="4247" width="9.140625" style="47"/>
    <col min="4248" max="4270" width="9.140625" style="47" customWidth="1"/>
    <col min="4271" max="4503" width="9.140625" style="47"/>
    <col min="4504" max="4526" width="9.140625" style="47" customWidth="1"/>
    <col min="4527" max="4759" width="9.140625" style="47"/>
    <col min="4760" max="4782" width="9.140625" style="47" customWidth="1"/>
    <col min="4783" max="5015" width="9.140625" style="47"/>
    <col min="5016" max="5038" width="9.140625" style="47" customWidth="1"/>
    <col min="5039" max="5271" width="9.140625" style="47"/>
    <col min="5272" max="5294" width="9.140625" style="47" customWidth="1"/>
    <col min="5295" max="5527" width="9.140625" style="47"/>
    <col min="5528" max="5550" width="9.140625" style="47" customWidth="1"/>
    <col min="5551" max="5783" width="9.140625" style="47"/>
    <col min="5784" max="5806" width="9.140625" style="47" customWidth="1"/>
    <col min="5807" max="6039" width="9.140625" style="47"/>
    <col min="6040" max="6062" width="9.140625" style="47" customWidth="1"/>
    <col min="6063" max="6295" width="9.140625" style="47"/>
    <col min="6296" max="6318" width="9.140625" style="47" customWidth="1"/>
    <col min="6319" max="6551" width="9.140625" style="47"/>
    <col min="6552" max="6574" width="9.140625" style="47" customWidth="1"/>
    <col min="6575" max="6807" width="9.140625" style="47"/>
    <col min="6808" max="6830" width="9.140625" style="47" customWidth="1"/>
    <col min="6831" max="7063" width="9.140625" style="47"/>
    <col min="7064" max="7086" width="9.140625" style="47" customWidth="1"/>
    <col min="7087" max="7319" width="9.140625" style="47"/>
    <col min="7320" max="7342" width="9.140625" style="47" customWidth="1"/>
    <col min="7343" max="7575" width="9.140625" style="47"/>
    <col min="7576" max="7598" width="9.140625" style="47" customWidth="1"/>
    <col min="7599" max="7831" width="9.140625" style="47"/>
    <col min="7832" max="7854" width="9.140625" style="47" customWidth="1"/>
    <col min="7855" max="8087" width="9.140625" style="47"/>
    <col min="8088" max="8110" width="9.140625" style="47" customWidth="1"/>
    <col min="8111" max="8343" width="9.140625" style="47"/>
    <col min="8344" max="8366" width="9.140625" style="47" customWidth="1"/>
    <col min="8367" max="8599" width="9.140625" style="47"/>
    <col min="8600" max="8622" width="9.140625" style="47" customWidth="1"/>
    <col min="8623" max="8855" width="9.140625" style="47"/>
    <col min="8856" max="8878" width="9.140625" style="47" customWidth="1"/>
    <col min="8879" max="9111" width="9.140625" style="47"/>
    <col min="9112" max="9134" width="9.140625" style="47" customWidth="1"/>
    <col min="9135" max="9367" width="9.140625" style="47"/>
    <col min="9368" max="9390" width="9.140625" style="47" customWidth="1"/>
    <col min="9391" max="9623" width="9.140625" style="47"/>
    <col min="9624" max="9646" width="9.140625" style="47" customWidth="1"/>
    <col min="9647" max="9879" width="9.140625" style="47"/>
    <col min="9880" max="9902" width="9.140625" style="47" customWidth="1"/>
    <col min="9903" max="10135" width="9.140625" style="47"/>
    <col min="10136" max="10158" width="9.140625" style="47" customWidth="1"/>
    <col min="10159" max="10391" width="9.140625" style="47"/>
    <col min="10392" max="10414" width="9.140625" style="47" customWidth="1"/>
    <col min="10415" max="10647" width="9.140625" style="47"/>
    <col min="10648" max="10670" width="9.140625" style="47" customWidth="1"/>
    <col min="10671" max="10903" width="9.140625" style="47"/>
    <col min="10904" max="10926" width="9.140625" style="47" customWidth="1"/>
    <col min="10927" max="11159" width="9.140625" style="47"/>
    <col min="11160" max="11182" width="9.140625" style="47" customWidth="1"/>
    <col min="11183" max="11415" width="9.140625" style="47"/>
    <col min="11416" max="11438" width="9.140625" style="47" customWidth="1"/>
    <col min="11439" max="11671" width="9.140625" style="47"/>
    <col min="11672" max="11694" width="9.140625" style="47" customWidth="1"/>
    <col min="11695" max="11927" width="9.140625" style="47"/>
    <col min="11928" max="11950" width="9.140625" style="47" customWidth="1"/>
    <col min="11951" max="12183" width="9.140625" style="47"/>
    <col min="12184" max="12206" width="9.140625" style="47" customWidth="1"/>
    <col min="12207" max="12439" width="9.140625" style="47"/>
    <col min="12440" max="12462" width="9.140625" style="47" customWidth="1"/>
    <col min="12463" max="12695" width="9.140625" style="47"/>
    <col min="12696" max="12718" width="9.140625" style="47" customWidth="1"/>
    <col min="12719" max="12951" width="9.140625" style="47"/>
    <col min="12952" max="12974" width="9.140625" style="47" customWidth="1"/>
    <col min="12975" max="13207" width="9.140625" style="47"/>
    <col min="13208" max="13230" width="9.140625" style="47" customWidth="1"/>
    <col min="13231" max="13463" width="9.140625" style="47"/>
    <col min="13464" max="13486" width="9.140625" style="47" customWidth="1"/>
    <col min="13487" max="13719" width="9.140625" style="47"/>
    <col min="13720" max="13742" width="9.140625" style="47" customWidth="1"/>
    <col min="13743" max="13975" width="9.140625" style="47"/>
    <col min="13976" max="13998" width="9.140625" style="47" customWidth="1"/>
    <col min="13999" max="14231" width="9.140625" style="47"/>
    <col min="14232" max="14254" width="9.140625" style="47" customWidth="1"/>
    <col min="14255" max="14487" width="9.140625" style="47"/>
    <col min="14488" max="14510" width="9.140625" style="47" customWidth="1"/>
    <col min="14511" max="14743" width="9.140625" style="47"/>
    <col min="14744" max="14766" width="9.140625" style="47" customWidth="1"/>
    <col min="14767" max="15024" width="9.140625" style="47"/>
    <col min="15025" max="15026" width="9.140625" style="47" customWidth="1"/>
    <col min="15027" max="16384" width="9.140625" style="47"/>
  </cols>
  <sheetData>
    <row r="1" spans="1:12" ht="36.75" hidden="1" customHeight="1" x14ac:dyDescent="0.25">
      <c r="A1" s="68" t="s">
        <v>242</v>
      </c>
      <c r="B1" s="69"/>
      <c r="C1" s="46" t="e">
        <f>IF(_xlfn.AGGREGATE(3,5,#REF!)=COUNTA(#REF!),"",_xlfn.AGGREGATE(9,5,C$6:C$65043))</f>
        <v>#REF!</v>
      </c>
      <c r="D1" s="46"/>
      <c r="E1" s="46"/>
      <c r="F1" s="46"/>
      <c r="G1" s="46"/>
      <c r="H1" s="46"/>
      <c r="I1" s="46"/>
      <c r="J1" s="46"/>
      <c r="K1" s="46"/>
    </row>
    <row r="2" spans="1:12" ht="36.75" customHeight="1" x14ac:dyDescent="0.25">
      <c r="A2" s="48"/>
      <c r="B2" s="49"/>
      <c r="C2" s="50"/>
      <c r="D2" s="50"/>
      <c r="E2" s="50"/>
      <c r="F2" s="50"/>
      <c r="G2" s="50"/>
      <c r="H2" s="72" t="s">
        <v>299</v>
      </c>
      <c r="I2" s="72"/>
      <c r="J2" s="72"/>
      <c r="K2" s="50"/>
    </row>
    <row r="3" spans="1:12" ht="17.25" customHeight="1" x14ac:dyDescent="0.25">
      <c r="A3" s="70" t="s">
        <v>298</v>
      </c>
      <c r="B3" s="70"/>
      <c r="C3" s="71"/>
      <c r="D3" s="71"/>
      <c r="E3" s="71"/>
      <c r="F3" s="71"/>
      <c r="G3" s="71"/>
      <c r="H3" s="71"/>
      <c r="I3" s="71"/>
      <c r="J3" s="71"/>
      <c r="K3" s="71"/>
    </row>
    <row r="4" spans="1:12" ht="20.25" customHeight="1" x14ac:dyDescent="0.25">
      <c r="A4" s="45"/>
      <c r="B4" s="45"/>
      <c r="C4" s="51"/>
      <c r="D4" s="51"/>
      <c r="E4" s="51"/>
      <c r="F4" s="51"/>
      <c r="G4" s="51"/>
      <c r="H4" s="51"/>
      <c r="I4" s="51"/>
      <c r="J4" s="51"/>
      <c r="K4" s="66" t="s">
        <v>297</v>
      </c>
    </row>
    <row r="5" spans="1:12" ht="54" customHeight="1" x14ac:dyDescent="0.25">
      <c r="A5" s="52" t="s">
        <v>211</v>
      </c>
      <c r="B5" s="53" t="s">
        <v>18</v>
      </c>
      <c r="C5" s="54" t="s">
        <v>293</v>
      </c>
      <c r="D5" s="54" t="s">
        <v>294</v>
      </c>
      <c r="E5" s="54" t="s">
        <v>293</v>
      </c>
      <c r="F5" s="54" t="s">
        <v>295</v>
      </c>
      <c r="G5" s="54" t="s">
        <v>294</v>
      </c>
      <c r="H5" s="54" t="s">
        <v>295</v>
      </c>
      <c r="I5" s="54" t="s">
        <v>296</v>
      </c>
      <c r="J5" s="54" t="s">
        <v>294</v>
      </c>
      <c r="K5" s="54" t="s">
        <v>296</v>
      </c>
    </row>
    <row r="6" spans="1:12" ht="27.75" customHeight="1" x14ac:dyDescent="0.25">
      <c r="A6" s="55" t="s">
        <v>202</v>
      </c>
      <c r="B6" s="56" t="s">
        <v>203</v>
      </c>
      <c r="C6" s="57">
        <v>38367665419.059998</v>
      </c>
      <c r="D6" s="57">
        <v>-273125340.62</v>
      </c>
      <c r="E6" s="57">
        <v>38094540078.440002</v>
      </c>
      <c r="F6" s="57">
        <v>27408879578</v>
      </c>
      <c r="G6" s="57">
        <f>H6-F6</f>
        <v>0</v>
      </c>
      <c r="H6" s="57">
        <v>27408879578</v>
      </c>
      <c r="I6" s="57">
        <v>27395065078</v>
      </c>
      <c r="J6" s="57">
        <f>K6-I6</f>
        <v>0</v>
      </c>
      <c r="K6" s="57">
        <v>27395065078</v>
      </c>
      <c r="L6" s="75" t="str">
        <f>"("&amp;TEXT(ROUND(C6/1000000,1),"# #0,0")&amp;" "&amp;IF(D6&lt;0,"-","+")&amp;" "&amp;TEXT(ROUND(ABS(D6)/1000000,1),"# #0,0")&amp;" = "&amp;TEXT(ROUND(E6/1000000,1),"# #0,0")&amp;" млн. рублей);"</f>
        <v>(38 367,7 - 273,1 = 38 094,5 млн. рублей);</v>
      </c>
    </row>
    <row r="7" spans="1:12" ht="53.25" customHeight="1" x14ac:dyDescent="0.25">
      <c r="A7" s="55" t="s">
        <v>204</v>
      </c>
      <c r="B7" s="56" t="s">
        <v>238</v>
      </c>
      <c r="C7" s="57">
        <v>39029161218.559998</v>
      </c>
      <c r="D7" s="57">
        <v>-273100595.61000001</v>
      </c>
      <c r="E7" s="57">
        <v>38756060622.949997</v>
      </c>
      <c r="F7" s="57">
        <v>27408879578</v>
      </c>
      <c r="G7" s="57">
        <f t="shared" ref="G7:G36" si="0">H7-F7</f>
        <v>0</v>
      </c>
      <c r="H7" s="57">
        <v>27408879578</v>
      </c>
      <c r="I7" s="57">
        <v>27395065078</v>
      </c>
      <c r="J7" s="57">
        <f t="shared" ref="J7:J36" si="1">K7-I7</f>
        <v>0</v>
      </c>
      <c r="K7" s="57">
        <v>27395065078</v>
      </c>
      <c r="L7" s="75" t="str">
        <f t="shared" ref="L7:L37" si="2">"("&amp;TEXT(ROUND(C7/1000000,1),"# #0,0")&amp;" "&amp;IF(D7&lt;0,"-","+")&amp;" "&amp;TEXT(ROUND(ABS(D7)/1000000,1),"# #0,0")&amp;" = "&amp;TEXT(ROUND(E7/1000000,1),"# #0,0")&amp;" млн. рублей);"</f>
        <v>(39 029,2 - 273,1 = 38 756,1 млн. рублей);</v>
      </c>
    </row>
    <row r="8" spans="1:12" ht="38.25" customHeight="1" x14ac:dyDescent="0.25">
      <c r="A8" s="55" t="s">
        <v>205</v>
      </c>
      <c r="B8" s="56" t="s">
        <v>206</v>
      </c>
      <c r="C8" s="58">
        <v>18068702773.560001</v>
      </c>
      <c r="D8" s="58">
        <v>-116229967.48999999</v>
      </c>
      <c r="E8" s="58">
        <v>17952472806.07</v>
      </c>
      <c r="F8" s="58">
        <v>12357214400</v>
      </c>
      <c r="G8" s="58">
        <f t="shared" si="0"/>
        <v>0</v>
      </c>
      <c r="H8" s="58">
        <v>12357214400</v>
      </c>
      <c r="I8" s="58">
        <v>11923268100</v>
      </c>
      <c r="J8" s="58">
        <f t="shared" si="1"/>
        <v>0</v>
      </c>
      <c r="K8" s="58">
        <v>11923268100</v>
      </c>
      <c r="L8" s="75" t="str">
        <f t="shared" si="2"/>
        <v>(18 068,7 - 116,2 = 17 952,5 млн. рублей);</v>
      </c>
    </row>
    <row r="9" spans="1:12" s="61" customFormat="1" ht="57.75" customHeight="1" x14ac:dyDescent="0.25">
      <c r="A9" s="59" t="s">
        <v>252</v>
      </c>
      <c r="B9" s="60" t="s">
        <v>260</v>
      </c>
      <c r="C9" s="46">
        <v>356886873.56</v>
      </c>
      <c r="D9" s="46">
        <v>-34013873.560000002</v>
      </c>
      <c r="E9" s="46">
        <v>322873000</v>
      </c>
      <c r="F9" s="46">
        <v>406232400</v>
      </c>
      <c r="G9" s="46">
        <f t="shared" si="0"/>
        <v>0</v>
      </c>
      <c r="H9" s="46">
        <v>406232400</v>
      </c>
      <c r="I9" s="46">
        <v>523229200</v>
      </c>
      <c r="J9" s="46">
        <f t="shared" si="1"/>
        <v>0</v>
      </c>
      <c r="K9" s="46">
        <v>523229200</v>
      </c>
      <c r="L9" s="75" t="str">
        <f t="shared" si="2"/>
        <v>(356,9 - 34,0 = 322,9 млн. рублей);</v>
      </c>
    </row>
    <row r="10" spans="1:12" s="61" customFormat="1" ht="39.75" customHeight="1" x14ac:dyDescent="0.25">
      <c r="A10" s="59" t="s">
        <v>12</v>
      </c>
      <c r="B10" s="60" t="s">
        <v>210</v>
      </c>
      <c r="C10" s="46">
        <v>37455300</v>
      </c>
      <c r="D10" s="46">
        <v>-265600</v>
      </c>
      <c r="E10" s="46">
        <v>37189700</v>
      </c>
      <c r="F10" s="46">
        <v>36842500</v>
      </c>
      <c r="G10" s="46">
        <f t="shared" si="0"/>
        <v>0</v>
      </c>
      <c r="H10" s="46">
        <v>36842500</v>
      </c>
      <c r="I10" s="46">
        <v>37626900</v>
      </c>
      <c r="J10" s="46">
        <f t="shared" si="1"/>
        <v>0</v>
      </c>
      <c r="K10" s="46">
        <v>37626900</v>
      </c>
      <c r="L10" s="75" t="str">
        <f t="shared" si="2"/>
        <v>(37,5 - 0,3 = 37,2 млн. рублей);</v>
      </c>
    </row>
    <row r="11" spans="1:12" ht="86.25" customHeight="1" x14ac:dyDescent="0.25">
      <c r="A11" s="59" t="s">
        <v>255</v>
      </c>
      <c r="B11" s="60" t="s">
        <v>256</v>
      </c>
      <c r="C11" s="46">
        <v>259749100</v>
      </c>
      <c r="D11" s="46">
        <v>-13091000</v>
      </c>
      <c r="E11" s="46">
        <v>246658100</v>
      </c>
      <c r="F11" s="46">
        <v>264245700</v>
      </c>
      <c r="G11" s="46">
        <f t="shared" si="0"/>
        <v>0</v>
      </c>
      <c r="H11" s="46">
        <v>264245700</v>
      </c>
      <c r="I11" s="46">
        <v>269265600</v>
      </c>
      <c r="J11" s="46">
        <f t="shared" si="1"/>
        <v>0</v>
      </c>
      <c r="K11" s="46">
        <v>269265600</v>
      </c>
      <c r="L11" s="75" t="str">
        <f t="shared" si="2"/>
        <v>(259,7 - 13,1 = 246,7 млн. рублей);</v>
      </c>
    </row>
    <row r="12" spans="1:12" ht="87" customHeight="1" x14ac:dyDescent="0.25">
      <c r="A12" s="59" t="s">
        <v>250</v>
      </c>
      <c r="B12" s="60" t="s">
        <v>251</v>
      </c>
      <c r="C12" s="46">
        <v>162929100</v>
      </c>
      <c r="D12" s="46">
        <v>-22606100</v>
      </c>
      <c r="E12" s="46">
        <v>140323000</v>
      </c>
      <c r="F12" s="46">
        <v>0</v>
      </c>
      <c r="G12" s="46">
        <f t="shared" si="0"/>
        <v>0</v>
      </c>
      <c r="H12" s="46">
        <v>0</v>
      </c>
      <c r="I12" s="46">
        <v>0</v>
      </c>
      <c r="J12" s="46">
        <f t="shared" si="1"/>
        <v>0</v>
      </c>
      <c r="K12" s="46">
        <v>0</v>
      </c>
      <c r="L12" s="75" t="str">
        <f t="shared" si="2"/>
        <v>(162,9 - 22,6 = 140,3 млн. рублей);</v>
      </c>
    </row>
    <row r="13" spans="1:12" s="61" customFormat="1" ht="44.25" customHeight="1" x14ac:dyDescent="0.25">
      <c r="A13" s="59" t="s">
        <v>248</v>
      </c>
      <c r="B13" s="60" t="s">
        <v>249</v>
      </c>
      <c r="C13" s="46">
        <v>9702000</v>
      </c>
      <c r="D13" s="46">
        <v>-830140.85</v>
      </c>
      <c r="E13" s="46">
        <v>8871859.1500000004</v>
      </c>
      <c r="F13" s="46">
        <v>27910800</v>
      </c>
      <c r="G13" s="46">
        <f t="shared" si="0"/>
        <v>0</v>
      </c>
      <c r="H13" s="46">
        <v>27910800</v>
      </c>
      <c r="I13" s="46">
        <v>0</v>
      </c>
      <c r="J13" s="46">
        <f t="shared" si="1"/>
        <v>0</v>
      </c>
      <c r="K13" s="46">
        <v>0</v>
      </c>
      <c r="L13" s="75" t="str">
        <f t="shared" si="2"/>
        <v>(9,7 - 0,8 = 8,9 млн. рублей);</v>
      </c>
    </row>
    <row r="14" spans="1:12" ht="59.25" customHeight="1" x14ac:dyDescent="0.25">
      <c r="A14" s="59" t="s">
        <v>216</v>
      </c>
      <c r="B14" s="60" t="s">
        <v>227</v>
      </c>
      <c r="C14" s="46">
        <v>1016398500</v>
      </c>
      <c r="D14" s="46">
        <v>-859200</v>
      </c>
      <c r="E14" s="46">
        <v>1015539300</v>
      </c>
      <c r="F14" s="46">
        <v>0</v>
      </c>
      <c r="G14" s="46">
        <f t="shared" si="0"/>
        <v>0</v>
      </c>
      <c r="H14" s="46">
        <v>0</v>
      </c>
      <c r="I14" s="46">
        <v>0</v>
      </c>
      <c r="J14" s="46">
        <f t="shared" si="1"/>
        <v>0</v>
      </c>
      <c r="K14" s="46">
        <v>0</v>
      </c>
      <c r="L14" s="75" t="str">
        <f t="shared" si="2"/>
        <v>(1 016,4 - 0,9 = 1 015,5 млн. рублей);</v>
      </c>
    </row>
    <row r="15" spans="1:12" s="62" customFormat="1" ht="105" customHeight="1" x14ac:dyDescent="0.25">
      <c r="A15" s="59" t="s">
        <v>230</v>
      </c>
      <c r="B15" s="60" t="s">
        <v>229</v>
      </c>
      <c r="C15" s="46">
        <v>21091200</v>
      </c>
      <c r="D15" s="46">
        <v>2354400</v>
      </c>
      <c r="E15" s="46">
        <v>23445600</v>
      </c>
      <c r="F15" s="46">
        <v>17364100</v>
      </c>
      <c r="G15" s="46">
        <f t="shared" si="0"/>
        <v>0</v>
      </c>
      <c r="H15" s="46">
        <v>17364100</v>
      </c>
      <c r="I15" s="46">
        <v>17673000</v>
      </c>
      <c r="J15" s="46">
        <f t="shared" si="1"/>
        <v>0</v>
      </c>
      <c r="K15" s="46">
        <v>17673000</v>
      </c>
      <c r="L15" s="75" t="str">
        <f t="shared" si="2"/>
        <v>(21,1 + 2,4 = 23,4 млн. рублей);</v>
      </c>
    </row>
    <row r="16" spans="1:12" s="61" customFormat="1" ht="78.75" x14ac:dyDescent="0.25">
      <c r="A16" s="59" t="s">
        <v>228</v>
      </c>
      <c r="B16" s="60" t="s">
        <v>231</v>
      </c>
      <c r="C16" s="46">
        <v>63655900</v>
      </c>
      <c r="D16" s="46">
        <v>11899700</v>
      </c>
      <c r="E16" s="46">
        <v>75555600</v>
      </c>
      <c r="F16" s="46">
        <v>96365600</v>
      </c>
      <c r="G16" s="46">
        <f t="shared" si="0"/>
        <v>0</v>
      </c>
      <c r="H16" s="46">
        <v>96365600</v>
      </c>
      <c r="I16" s="46">
        <v>97844800</v>
      </c>
      <c r="J16" s="46">
        <f t="shared" si="1"/>
        <v>0</v>
      </c>
      <c r="K16" s="46">
        <v>97844800</v>
      </c>
      <c r="L16" s="75" t="str">
        <f t="shared" si="2"/>
        <v>(63,7 + 11,9 = 75,6 млн. рублей);</v>
      </c>
    </row>
    <row r="17" spans="1:12" ht="57" customHeight="1" x14ac:dyDescent="0.25">
      <c r="A17" s="59" t="s">
        <v>241</v>
      </c>
      <c r="B17" s="60" t="s">
        <v>243</v>
      </c>
      <c r="C17" s="46">
        <v>832507000</v>
      </c>
      <c r="D17" s="46">
        <v>-11664507.17</v>
      </c>
      <c r="E17" s="46">
        <v>820842492.83000004</v>
      </c>
      <c r="F17" s="46">
        <v>1080919600</v>
      </c>
      <c r="G17" s="46">
        <f t="shared" si="0"/>
        <v>0</v>
      </c>
      <c r="H17" s="46">
        <v>1080919600</v>
      </c>
      <c r="I17" s="46">
        <v>1080919600</v>
      </c>
      <c r="J17" s="46">
        <f t="shared" si="1"/>
        <v>0</v>
      </c>
      <c r="K17" s="46">
        <v>1080919600</v>
      </c>
      <c r="L17" s="75" t="str">
        <f t="shared" si="2"/>
        <v>(832,5 - 11,7 = 820,8 млн. рублей);</v>
      </c>
    </row>
    <row r="18" spans="1:12" ht="39.75" customHeight="1" x14ac:dyDescent="0.25">
      <c r="A18" s="59" t="s">
        <v>4</v>
      </c>
      <c r="B18" s="60" t="s">
        <v>214</v>
      </c>
      <c r="C18" s="46">
        <v>102324700</v>
      </c>
      <c r="D18" s="46">
        <v>-3404394.59</v>
      </c>
      <c r="E18" s="46">
        <v>98920305.409999996</v>
      </c>
      <c r="F18" s="46">
        <v>41876000</v>
      </c>
      <c r="G18" s="46">
        <f t="shared" si="0"/>
        <v>0</v>
      </c>
      <c r="H18" s="46">
        <v>41876000</v>
      </c>
      <c r="I18" s="46">
        <v>284444000</v>
      </c>
      <c r="J18" s="46">
        <f t="shared" si="1"/>
        <v>0</v>
      </c>
      <c r="K18" s="46">
        <v>284444000</v>
      </c>
      <c r="L18" s="75" t="str">
        <f t="shared" si="2"/>
        <v>(102,3 - 3,4 = 98,9 млн. рублей);</v>
      </c>
    </row>
    <row r="19" spans="1:12" s="62" customFormat="1" ht="63" x14ac:dyDescent="0.25">
      <c r="A19" s="59" t="s">
        <v>62</v>
      </c>
      <c r="B19" s="60" t="s">
        <v>254</v>
      </c>
      <c r="C19" s="46">
        <v>32664900</v>
      </c>
      <c r="D19" s="46">
        <v>-6800500</v>
      </c>
      <c r="E19" s="46">
        <v>25864400</v>
      </c>
      <c r="F19" s="46">
        <v>920870300</v>
      </c>
      <c r="G19" s="46">
        <f t="shared" si="0"/>
        <v>0</v>
      </c>
      <c r="H19" s="46">
        <v>920870300</v>
      </c>
      <c r="I19" s="46">
        <v>736836800</v>
      </c>
      <c r="J19" s="46">
        <f t="shared" si="1"/>
        <v>0</v>
      </c>
      <c r="K19" s="46">
        <v>736836800</v>
      </c>
      <c r="L19" s="75" t="str">
        <f t="shared" si="2"/>
        <v>(32,7 - 6,8 = 25,9 млн. рублей);</v>
      </c>
    </row>
    <row r="20" spans="1:12" s="62" customFormat="1" ht="54" customHeight="1" x14ac:dyDescent="0.25">
      <c r="A20" s="59" t="s">
        <v>258</v>
      </c>
      <c r="B20" s="60" t="s">
        <v>253</v>
      </c>
      <c r="C20" s="46">
        <v>21169100</v>
      </c>
      <c r="D20" s="46">
        <v>-5103951.32</v>
      </c>
      <c r="E20" s="46">
        <v>16065148.68</v>
      </c>
      <c r="F20" s="46">
        <v>0</v>
      </c>
      <c r="G20" s="46">
        <f t="shared" si="0"/>
        <v>0</v>
      </c>
      <c r="H20" s="46">
        <v>0</v>
      </c>
      <c r="I20" s="46">
        <v>0</v>
      </c>
      <c r="J20" s="46">
        <f t="shared" si="1"/>
        <v>0</v>
      </c>
      <c r="K20" s="46">
        <v>0</v>
      </c>
      <c r="L20" s="75" t="str">
        <f t="shared" si="2"/>
        <v>(21,2 - 5,1 = 16,1 млн. рублей);</v>
      </c>
    </row>
    <row r="21" spans="1:12" s="61" customFormat="1" ht="43.5" customHeight="1" x14ac:dyDescent="0.25">
      <c r="A21" s="59" t="s">
        <v>220</v>
      </c>
      <c r="B21" s="60" t="s">
        <v>247</v>
      </c>
      <c r="C21" s="46">
        <v>117866300</v>
      </c>
      <c r="D21" s="46">
        <v>-31902700</v>
      </c>
      <c r="E21" s="46">
        <v>85963600</v>
      </c>
      <c r="F21" s="46">
        <v>0</v>
      </c>
      <c r="G21" s="46">
        <f t="shared" si="0"/>
        <v>0</v>
      </c>
      <c r="H21" s="46">
        <v>0</v>
      </c>
      <c r="I21" s="46">
        <v>0</v>
      </c>
      <c r="J21" s="46">
        <f t="shared" si="1"/>
        <v>0</v>
      </c>
      <c r="K21" s="46">
        <v>0</v>
      </c>
      <c r="L21" s="75" t="str">
        <f t="shared" si="2"/>
        <v>(117,9 - 31,9 = 86,0 млн. рублей);</v>
      </c>
    </row>
    <row r="22" spans="1:12" s="61" customFormat="1" ht="59.25" customHeight="1" x14ac:dyDescent="0.25">
      <c r="A22" s="59" t="s">
        <v>218</v>
      </c>
      <c r="B22" s="60" t="s">
        <v>219</v>
      </c>
      <c r="C22" s="46">
        <v>736300</v>
      </c>
      <c r="D22" s="46">
        <v>-281900</v>
      </c>
      <c r="E22" s="46">
        <v>454400</v>
      </c>
      <c r="F22" s="46">
        <v>0</v>
      </c>
      <c r="G22" s="46">
        <f t="shared" si="0"/>
        <v>0</v>
      </c>
      <c r="H22" s="46">
        <v>0</v>
      </c>
      <c r="I22" s="46">
        <v>0</v>
      </c>
      <c r="J22" s="46">
        <f t="shared" si="1"/>
        <v>0</v>
      </c>
      <c r="K22" s="46">
        <v>0</v>
      </c>
      <c r="L22" s="75" t="str">
        <f t="shared" si="2"/>
        <v>(0,7 - 0,3 = 0,5 млн. рублей);</v>
      </c>
    </row>
    <row r="23" spans="1:12" s="61" customFormat="1" ht="86.25" customHeight="1" x14ac:dyDescent="0.25">
      <c r="A23" s="59" t="s">
        <v>224</v>
      </c>
      <c r="B23" s="60" t="s">
        <v>223</v>
      </c>
      <c r="C23" s="46">
        <v>64171900</v>
      </c>
      <c r="D23" s="46">
        <v>-14963800</v>
      </c>
      <c r="E23" s="46">
        <v>49208100</v>
      </c>
      <c r="F23" s="46">
        <v>22837700</v>
      </c>
      <c r="G23" s="46">
        <f t="shared" si="0"/>
        <v>0</v>
      </c>
      <c r="H23" s="46">
        <v>22837700</v>
      </c>
      <c r="I23" s="46">
        <v>9595400</v>
      </c>
      <c r="J23" s="46">
        <f t="shared" si="1"/>
        <v>0</v>
      </c>
      <c r="K23" s="46">
        <v>9595400</v>
      </c>
      <c r="L23" s="75" t="str">
        <f t="shared" si="2"/>
        <v>(64,2 - 15,0 = 49,2 млн. рублей);</v>
      </c>
    </row>
    <row r="24" spans="1:12" s="62" customFormat="1" ht="49.5" customHeight="1" x14ac:dyDescent="0.25">
      <c r="A24" s="59" t="s">
        <v>262</v>
      </c>
      <c r="B24" s="60" t="s">
        <v>263</v>
      </c>
      <c r="C24" s="46">
        <v>3405873400</v>
      </c>
      <c r="D24" s="46">
        <v>8677500</v>
      </c>
      <c r="E24" s="46">
        <v>3414550900</v>
      </c>
      <c r="F24" s="46">
        <v>0</v>
      </c>
      <c r="G24" s="46">
        <f t="shared" si="0"/>
        <v>0</v>
      </c>
      <c r="H24" s="46">
        <v>0</v>
      </c>
      <c r="I24" s="46">
        <v>0</v>
      </c>
      <c r="J24" s="46">
        <f t="shared" si="1"/>
        <v>0</v>
      </c>
      <c r="K24" s="46">
        <v>0</v>
      </c>
      <c r="L24" s="75" t="str">
        <f t="shared" si="2"/>
        <v>(3 405,9 + 8,7 = 3 414,6 млн. рублей);</v>
      </c>
    </row>
    <row r="25" spans="1:12" s="62" customFormat="1" ht="24" customHeight="1" x14ac:dyDescent="0.25">
      <c r="A25" s="59" t="s">
        <v>245</v>
      </c>
      <c r="B25" s="60" t="s">
        <v>246</v>
      </c>
      <c r="C25" s="46">
        <v>800000</v>
      </c>
      <c r="D25" s="46">
        <v>6626100</v>
      </c>
      <c r="E25" s="46">
        <v>7426100</v>
      </c>
      <c r="F25" s="46">
        <v>0</v>
      </c>
      <c r="G25" s="46">
        <f t="shared" si="0"/>
        <v>0</v>
      </c>
      <c r="H25" s="46">
        <v>0</v>
      </c>
      <c r="I25" s="46">
        <v>0</v>
      </c>
      <c r="J25" s="46">
        <f t="shared" si="1"/>
        <v>0</v>
      </c>
      <c r="K25" s="46">
        <v>0</v>
      </c>
      <c r="L25" s="75" t="str">
        <f t="shared" si="2"/>
        <v>(0,8 + 6,6 = 7,4 млн. рублей);</v>
      </c>
    </row>
    <row r="26" spans="1:12" s="61" customFormat="1" ht="39.75" customHeight="1" x14ac:dyDescent="0.25">
      <c r="A26" s="55" t="s">
        <v>207</v>
      </c>
      <c r="B26" s="56" t="s">
        <v>33</v>
      </c>
      <c r="C26" s="58">
        <v>2407173000</v>
      </c>
      <c r="D26" s="58">
        <v>-60247328.119999997</v>
      </c>
      <c r="E26" s="58">
        <v>2346925671.8800001</v>
      </c>
      <c r="F26" s="58">
        <v>2436293500</v>
      </c>
      <c r="G26" s="58">
        <f t="shared" si="0"/>
        <v>0</v>
      </c>
      <c r="H26" s="58">
        <v>2436293500</v>
      </c>
      <c r="I26" s="58">
        <v>2470546500</v>
      </c>
      <c r="J26" s="58">
        <f t="shared" si="1"/>
        <v>0</v>
      </c>
      <c r="K26" s="58">
        <v>2470546500</v>
      </c>
      <c r="L26" s="75" t="str">
        <f t="shared" si="2"/>
        <v>(2 407,2 - 60,2 = 2 346,9 млн. рублей);</v>
      </c>
    </row>
    <row r="27" spans="1:12" s="61" customFormat="1" ht="51.75" customHeight="1" x14ac:dyDescent="0.25">
      <c r="A27" s="59" t="s">
        <v>74</v>
      </c>
      <c r="B27" s="60" t="s">
        <v>42</v>
      </c>
      <c r="C27" s="46">
        <v>690100</v>
      </c>
      <c r="D27" s="46">
        <v>-247328.12</v>
      </c>
      <c r="E27" s="46">
        <v>442771.88</v>
      </c>
      <c r="F27" s="46">
        <v>4974200</v>
      </c>
      <c r="G27" s="46">
        <f t="shared" si="0"/>
        <v>0</v>
      </c>
      <c r="H27" s="46">
        <v>4974200</v>
      </c>
      <c r="I27" s="46">
        <v>4974200</v>
      </c>
      <c r="J27" s="46">
        <f t="shared" si="1"/>
        <v>0</v>
      </c>
      <c r="K27" s="46">
        <v>4974200</v>
      </c>
      <c r="L27" s="75" t="str">
        <f t="shared" si="2"/>
        <v>(0,7 - 0,2 = 0,4 млн. рублей);</v>
      </c>
    </row>
    <row r="28" spans="1:12" s="61" customFormat="1" ht="69" customHeight="1" x14ac:dyDescent="0.25">
      <c r="A28" s="59" t="s">
        <v>82</v>
      </c>
      <c r="B28" s="60" t="s">
        <v>244</v>
      </c>
      <c r="C28" s="46">
        <v>270299300</v>
      </c>
      <c r="D28" s="46">
        <v>-60000000</v>
      </c>
      <c r="E28" s="46">
        <v>210299300</v>
      </c>
      <c r="F28" s="46">
        <v>284565100</v>
      </c>
      <c r="G28" s="46">
        <f t="shared" si="0"/>
        <v>0</v>
      </c>
      <c r="H28" s="46">
        <v>284565100</v>
      </c>
      <c r="I28" s="46">
        <v>297879900</v>
      </c>
      <c r="J28" s="46">
        <f t="shared" si="1"/>
        <v>0</v>
      </c>
      <c r="K28" s="46">
        <v>297879900</v>
      </c>
      <c r="L28" s="75" t="str">
        <f t="shared" si="2"/>
        <v>(270,3 - 60,0 = 210,3 млн. рублей);</v>
      </c>
    </row>
    <row r="29" spans="1:12" ht="27" customHeight="1" x14ac:dyDescent="0.25">
      <c r="A29" s="55" t="s">
        <v>208</v>
      </c>
      <c r="B29" s="56" t="s">
        <v>7</v>
      </c>
      <c r="C29" s="63">
        <v>1403066045</v>
      </c>
      <c r="D29" s="63">
        <v>-96623300</v>
      </c>
      <c r="E29" s="63">
        <v>1306442745</v>
      </c>
      <c r="F29" s="63">
        <v>1322031378</v>
      </c>
      <c r="G29" s="63">
        <f t="shared" si="0"/>
        <v>0</v>
      </c>
      <c r="H29" s="63">
        <v>1322031378</v>
      </c>
      <c r="I29" s="63">
        <v>1332343178</v>
      </c>
      <c r="J29" s="63">
        <f t="shared" si="1"/>
        <v>0</v>
      </c>
      <c r="K29" s="63">
        <v>1332343178</v>
      </c>
      <c r="L29" s="75" t="str">
        <f t="shared" si="2"/>
        <v>(1 403,1 - 96,6 = 1 306,4 млн. рублей);</v>
      </c>
    </row>
    <row r="30" spans="1:12" ht="75" customHeight="1" x14ac:dyDescent="0.25">
      <c r="A30" s="59" t="s">
        <v>225</v>
      </c>
      <c r="B30" s="60" t="s">
        <v>226</v>
      </c>
      <c r="C30" s="46">
        <v>0</v>
      </c>
      <c r="D30" s="46">
        <v>46100</v>
      </c>
      <c r="E30" s="46">
        <v>46100</v>
      </c>
      <c r="F30" s="46">
        <v>0</v>
      </c>
      <c r="G30" s="46">
        <f t="shared" si="0"/>
        <v>0</v>
      </c>
      <c r="H30" s="46">
        <v>0</v>
      </c>
      <c r="I30" s="46">
        <v>0</v>
      </c>
      <c r="J30" s="46">
        <f t="shared" si="1"/>
        <v>0</v>
      </c>
      <c r="K30" s="46">
        <v>0</v>
      </c>
      <c r="L30" s="75" t="str">
        <f t="shared" si="2"/>
        <v>(0,0 + 0,0 = 0,0 млн. рублей);</v>
      </c>
    </row>
    <row r="31" spans="1:12" ht="77.25" customHeight="1" x14ac:dyDescent="0.25">
      <c r="A31" s="59" t="s">
        <v>221</v>
      </c>
      <c r="B31" s="60" t="s">
        <v>222</v>
      </c>
      <c r="C31" s="46">
        <v>56267</v>
      </c>
      <c r="D31" s="46">
        <v>6000</v>
      </c>
      <c r="E31" s="46">
        <v>62267</v>
      </c>
      <c r="F31" s="46">
        <v>0</v>
      </c>
      <c r="G31" s="46">
        <f t="shared" si="0"/>
        <v>0</v>
      </c>
      <c r="H31" s="46">
        <v>0</v>
      </c>
      <c r="I31" s="46">
        <v>0</v>
      </c>
      <c r="J31" s="46">
        <f t="shared" si="1"/>
        <v>0</v>
      </c>
      <c r="K31" s="46">
        <v>0</v>
      </c>
      <c r="L31" s="75" t="str">
        <f t="shared" si="2"/>
        <v>(0,1 + 0,0 = 0,1 млн. рублей);</v>
      </c>
    </row>
    <row r="32" spans="1:12" ht="138" customHeight="1" x14ac:dyDescent="0.25">
      <c r="A32" s="59" t="s">
        <v>215</v>
      </c>
      <c r="B32" s="60" t="s">
        <v>234</v>
      </c>
      <c r="C32" s="46">
        <v>1048448500</v>
      </c>
      <c r="D32" s="46">
        <v>-59523600</v>
      </c>
      <c r="E32" s="46">
        <v>988924900</v>
      </c>
      <c r="F32" s="46">
        <v>1053682600</v>
      </c>
      <c r="G32" s="46">
        <f t="shared" si="0"/>
        <v>0</v>
      </c>
      <c r="H32" s="46">
        <v>1053682600</v>
      </c>
      <c r="I32" s="46">
        <v>1062744500</v>
      </c>
      <c r="J32" s="46">
        <f t="shared" si="1"/>
        <v>0</v>
      </c>
      <c r="K32" s="46">
        <v>1062744500</v>
      </c>
      <c r="L32" s="75" t="str">
        <f t="shared" si="2"/>
        <v>(1 048,4 - 59,5 = 988,9 млн. рублей);</v>
      </c>
    </row>
    <row r="33" spans="1:12" ht="165.75" customHeight="1" x14ac:dyDescent="0.25">
      <c r="A33" s="59" t="s">
        <v>217</v>
      </c>
      <c r="B33" s="60" t="s">
        <v>259</v>
      </c>
      <c r="C33" s="46">
        <v>93509600</v>
      </c>
      <c r="D33" s="46">
        <v>-3293800</v>
      </c>
      <c r="E33" s="46">
        <v>90215800</v>
      </c>
      <c r="F33" s="46">
        <v>93509600</v>
      </c>
      <c r="G33" s="46">
        <f t="shared" si="0"/>
        <v>0</v>
      </c>
      <c r="H33" s="46">
        <v>93509600</v>
      </c>
      <c r="I33" s="46">
        <v>94759500</v>
      </c>
      <c r="J33" s="46">
        <f t="shared" si="1"/>
        <v>0</v>
      </c>
      <c r="K33" s="46">
        <v>94759500</v>
      </c>
      <c r="L33" s="75" t="str">
        <f t="shared" si="2"/>
        <v>(93,5 - 3,3 = 90,2 млн. рублей);</v>
      </c>
    </row>
    <row r="34" spans="1:12" s="62" customFormat="1" ht="57" customHeight="1" x14ac:dyDescent="0.25">
      <c r="A34" s="59" t="s">
        <v>89</v>
      </c>
      <c r="B34" s="60" t="s">
        <v>233</v>
      </c>
      <c r="C34" s="46">
        <v>86212500</v>
      </c>
      <c r="D34" s="46">
        <v>-33858000</v>
      </c>
      <c r="E34" s="46">
        <v>52354500</v>
      </c>
      <c r="F34" s="46">
        <v>0</v>
      </c>
      <c r="G34" s="46">
        <f t="shared" si="0"/>
        <v>0</v>
      </c>
      <c r="H34" s="46">
        <v>0</v>
      </c>
      <c r="I34" s="46">
        <v>0</v>
      </c>
      <c r="J34" s="46">
        <f t="shared" si="1"/>
        <v>0</v>
      </c>
      <c r="K34" s="46">
        <v>0</v>
      </c>
      <c r="L34" s="75" t="str">
        <f t="shared" si="2"/>
        <v>(86,2 - 33,9 = 52,4 млн. рублей);</v>
      </c>
    </row>
    <row r="35" spans="1:12" ht="57" customHeight="1" x14ac:dyDescent="0.25">
      <c r="A35" s="55" t="s">
        <v>209</v>
      </c>
      <c r="B35" s="56" t="s">
        <v>239</v>
      </c>
      <c r="C35" s="57">
        <v>29650538.699999999</v>
      </c>
      <c r="D35" s="57">
        <v>-24745.01</v>
      </c>
      <c r="E35" s="57">
        <v>29625793.690000001</v>
      </c>
      <c r="F35" s="57">
        <v>0</v>
      </c>
      <c r="G35" s="57">
        <f t="shared" si="0"/>
        <v>0</v>
      </c>
      <c r="H35" s="57">
        <v>0</v>
      </c>
      <c r="I35" s="57">
        <v>0</v>
      </c>
      <c r="J35" s="57">
        <f t="shared" si="1"/>
        <v>0</v>
      </c>
      <c r="K35" s="57">
        <v>0</v>
      </c>
      <c r="L35" s="75" t="str">
        <f t="shared" si="2"/>
        <v>(29,7 - 0,0 = 29,6 млн. рублей);</v>
      </c>
    </row>
    <row r="36" spans="1:12" ht="69.75" customHeight="1" x14ac:dyDescent="0.25">
      <c r="A36" s="59" t="s">
        <v>236</v>
      </c>
      <c r="B36" s="60" t="s">
        <v>237</v>
      </c>
      <c r="C36" s="46">
        <v>14285.01</v>
      </c>
      <c r="D36" s="46">
        <v>-24745.01</v>
      </c>
      <c r="E36" s="46">
        <v>-10460</v>
      </c>
      <c r="F36" s="46">
        <v>0</v>
      </c>
      <c r="G36" s="46">
        <f t="shared" si="0"/>
        <v>0</v>
      </c>
      <c r="H36" s="46">
        <v>0</v>
      </c>
      <c r="I36" s="46">
        <v>0</v>
      </c>
      <c r="J36" s="46">
        <f t="shared" si="1"/>
        <v>0</v>
      </c>
      <c r="K36" s="46">
        <v>0</v>
      </c>
      <c r="L36" s="75" t="str">
        <f t="shared" si="2"/>
        <v>(0,0 - 0,0 = 0,0 млн. рублей);</v>
      </c>
    </row>
    <row r="37" spans="1:12" s="65" customFormat="1" ht="25.5" customHeight="1" x14ac:dyDescent="0.25">
      <c r="A37" s="67" t="s">
        <v>45</v>
      </c>
      <c r="B37" s="67"/>
      <c r="C37" s="64">
        <v>100984820477.71001</v>
      </c>
      <c r="D37" s="64">
        <v>-273125340.62</v>
      </c>
      <c r="E37" s="64">
        <v>100711695137.09</v>
      </c>
      <c r="F37" s="64">
        <v>91374607141.119995</v>
      </c>
      <c r="G37" s="64">
        <v>0</v>
      </c>
      <c r="H37" s="64">
        <v>91374607141.119995</v>
      </c>
      <c r="I37" s="64">
        <v>95631844599.169998</v>
      </c>
      <c r="J37" s="64">
        <v>0</v>
      </c>
      <c r="K37" s="64">
        <v>95631844599.169998</v>
      </c>
      <c r="L37" s="75" t="str">
        <f t="shared" si="2"/>
        <v>(100 984,8 - 273,1 = 100 711,7 млн. рублей);</v>
      </c>
    </row>
  </sheetData>
  <autoFilter ref="A5:K5"/>
  <sortState ref="A339:W367">
    <sortCondition ref="B339:B367"/>
  </sortState>
  <mergeCells count="4">
    <mergeCell ref="A37:B37"/>
    <mergeCell ref="A1:B1"/>
    <mergeCell ref="A3:K3"/>
    <mergeCell ref="H2:J2"/>
  </mergeCells>
  <pageMargins left="0.48" right="0.23" top="0.39" bottom="0.5" header="0.15748031496062992" footer="0.38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46</v>
      </c>
      <c r="D1" s="7" t="s">
        <v>47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25</v>
      </c>
      <c r="D2" s="4">
        <v>12805744900</v>
      </c>
      <c r="F2" s="9" t="s">
        <v>49</v>
      </c>
      <c r="G2" s="9" t="s">
        <v>46</v>
      </c>
      <c r="H2" s="13" t="s">
        <v>48</v>
      </c>
      <c r="I2" s="12" t="s">
        <v>28</v>
      </c>
      <c r="J2" s="12" t="s">
        <v>29</v>
      </c>
      <c r="K2" s="12" t="s">
        <v>30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51</v>
      </c>
      <c r="D3" s="4">
        <v>513084000</v>
      </c>
      <c r="F3" s="10">
        <v>803</v>
      </c>
      <c r="G3" s="10" t="s">
        <v>43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26</v>
      </c>
      <c r="D4" s="4">
        <v>574234000</v>
      </c>
      <c r="F4" s="10">
        <v>803</v>
      </c>
      <c r="G4" s="10" t="s">
        <v>44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52</v>
      </c>
      <c r="D5" s="4">
        <v>68563000</v>
      </c>
      <c r="F5" s="10">
        <v>803</v>
      </c>
      <c r="G5" s="10" t="s">
        <v>90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53</v>
      </c>
      <c r="D6" s="4">
        <v>105573900</v>
      </c>
      <c r="F6" s="10">
        <v>803</v>
      </c>
      <c r="G6" s="10" t="s">
        <v>91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53</v>
      </c>
      <c r="D7" s="4">
        <v>19185800</v>
      </c>
      <c r="F7" s="10">
        <v>808</v>
      </c>
      <c r="G7" s="10" t="s">
        <v>74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99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9</v>
      </c>
      <c r="D9" s="4">
        <v>7158600</v>
      </c>
      <c r="F9" s="10">
        <v>811</v>
      </c>
      <c r="G9" s="10" t="s">
        <v>60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9</v>
      </c>
      <c r="D10" s="4">
        <v>1565800</v>
      </c>
      <c r="F10" s="10">
        <v>811</v>
      </c>
      <c r="G10" s="10" t="s">
        <v>90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9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54</v>
      </c>
      <c r="D12" s="4">
        <v>47800</v>
      </c>
      <c r="F12" s="10">
        <v>812</v>
      </c>
      <c r="G12" s="10" t="s">
        <v>67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55</v>
      </c>
      <c r="D13" s="4">
        <v>49800</v>
      </c>
      <c r="F13" s="10">
        <v>812</v>
      </c>
      <c r="G13" s="10" t="s">
        <v>92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56</v>
      </c>
      <c r="D14" s="4">
        <v>14079000</v>
      </c>
      <c r="F14" s="10">
        <v>812</v>
      </c>
      <c r="G14" s="10" t="s">
        <v>93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10</v>
      </c>
      <c r="D15" s="4">
        <v>77360700</v>
      </c>
      <c r="F15" s="10">
        <v>812</v>
      </c>
      <c r="G15" s="10" t="s">
        <v>94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100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11</v>
      </c>
      <c r="D17" s="4">
        <v>4377100</v>
      </c>
      <c r="F17" s="10">
        <v>814</v>
      </c>
      <c r="G17" s="10" t="s">
        <v>58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14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57</v>
      </c>
      <c r="D19" s="4">
        <v>244375</v>
      </c>
      <c r="F19" s="10">
        <v>814</v>
      </c>
      <c r="G19" s="10" t="s">
        <v>71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13</v>
      </c>
      <c r="D20" s="4">
        <v>2659200</v>
      </c>
      <c r="F20" s="10">
        <v>814</v>
      </c>
      <c r="G20" s="10" t="s">
        <v>83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58</v>
      </c>
      <c r="D21" s="4">
        <v>52138500</v>
      </c>
      <c r="F21" s="10">
        <v>814</v>
      </c>
      <c r="G21" s="10" t="s">
        <v>85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14</v>
      </c>
      <c r="D22" s="4">
        <v>10286600</v>
      </c>
      <c r="F22" s="10">
        <v>814</v>
      </c>
      <c r="G22" s="10" t="s">
        <v>86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15</v>
      </c>
      <c r="D23" s="4">
        <v>15293400</v>
      </c>
      <c r="F23" s="10">
        <v>814</v>
      </c>
      <c r="G23" s="10" t="s">
        <v>88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16</v>
      </c>
      <c r="D24" s="5">
        <v>31822200</v>
      </c>
      <c r="F24" s="10">
        <v>814</v>
      </c>
      <c r="G24" s="10" t="s">
        <v>89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59</v>
      </c>
      <c r="D25" s="4">
        <v>25832500</v>
      </c>
      <c r="F25" s="10">
        <v>814</v>
      </c>
      <c r="G25" s="10" t="s">
        <v>90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60</v>
      </c>
      <c r="D26" s="5">
        <v>1938400</v>
      </c>
      <c r="F26" s="10">
        <v>814</v>
      </c>
      <c r="G26" s="10" t="s">
        <v>101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24</v>
      </c>
      <c r="D27" s="4">
        <v>13447300</v>
      </c>
      <c r="F27" s="10">
        <v>815</v>
      </c>
      <c r="G27" s="10" t="s">
        <v>16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24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61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88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62</v>
      </c>
      <c r="D31" s="5">
        <v>34354400</v>
      </c>
      <c r="F31" s="10">
        <v>815</v>
      </c>
      <c r="G31" s="10" t="s">
        <v>92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63</v>
      </c>
      <c r="D32" s="5">
        <v>3495400</v>
      </c>
      <c r="F32" s="10">
        <v>816</v>
      </c>
      <c r="G32" s="10" t="s">
        <v>9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64</v>
      </c>
      <c r="D33" s="5">
        <v>205282400</v>
      </c>
      <c r="F33" s="10">
        <v>816</v>
      </c>
      <c r="G33" s="10" t="s">
        <v>55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64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65</v>
      </c>
      <c r="D35" s="5">
        <v>127412300</v>
      </c>
      <c r="F35" s="10">
        <v>816</v>
      </c>
      <c r="G35" s="10" t="s">
        <v>61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17</v>
      </c>
      <c r="D36" s="5">
        <v>1537065100</v>
      </c>
      <c r="F36" s="10">
        <v>816</v>
      </c>
      <c r="G36" s="10" t="s">
        <v>62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66</v>
      </c>
      <c r="D37" s="5">
        <v>2459242000</v>
      </c>
      <c r="F37" s="10">
        <v>816</v>
      </c>
      <c r="G37" s="10" t="s">
        <v>63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8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67</v>
      </c>
      <c r="D39" s="5">
        <v>5299400</v>
      </c>
      <c r="F39" s="10">
        <v>816</v>
      </c>
      <c r="G39" s="10" t="s">
        <v>90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68</v>
      </c>
      <c r="D40" s="4">
        <v>64354100</v>
      </c>
      <c r="F40" s="10">
        <v>816</v>
      </c>
      <c r="G40" s="10" t="s">
        <v>92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68</v>
      </c>
      <c r="D41" s="4">
        <v>663400</v>
      </c>
      <c r="F41" s="10">
        <v>817</v>
      </c>
      <c r="G41" s="10" t="s">
        <v>64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69</v>
      </c>
      <c r="D42" s="4">
        <v>31292800</v>
      </c>
      <c r="F42" s="10">
        <v>817</v>
      </c>
      <c r="G42" s="10" t="s">
        <v>65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69</v>
      </c>
      <c r="D43" s="4">
        <v>46141000</v>
      </c>
      <c r="F43" s="10">
        <v>817</v>
      </c>
      <c r="G43" s="10" t="s">
        <v>17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69</v>
      </c>
      <c r="D44" s="4">
        <v>376171988</v>
      </c>
      <c r="F44" s="10">
        <v>817</v>
      </c>
      <c r="G44" s="10" t="s">
        <v>66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70</v>
      </c>
      <c r="D45" s="4">
        <v>105412000</v>
      </c>
      <c r="F45" s="10">
        <v>817</v>
      </c>
      <c r="G45" s="10" t="s">
        <v>68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71</v>
      </c>
      <c r="D46" s="4">
        <v>98076300</v>
      </c>
      <c r="F46" s="10">
        <v>817</v>
      </c>
      <c r="G46" s="10" t="s">
        <v>69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72</v>
      </c>
      <c r="D47" s="5">
        <v>27649800</v>
      </c>
      <c r="F47" s="10">
        <v>817</v>
      </c>
      <c r="G47" s="10" t="s">
        <v>70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73</v>
      </c>
      <c r="D48" s="4">
        <v>3095800</v>
      </c>
      <c r="F48" s="10">
        <v>817</v>
      </c>
      <c r="G48" s="10" t="s">
        <v>87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74</v>
      </c>
      <c r="D49" s="4">
        <v>7828800</v>
      </c>
      <c r="F49" s="10">
        <v>817</v>
      </c>
      <c r="G49" s="10" t="s">
        <v>93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75</v>
      </c>
      <c r="D50" s="5">
        <v>312604800</v>
      </c>
      <c r="F50" s="10">
        <v>817</v>
      </c>
      <c r="G50" s="10" t="s">
        <v>102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76</v>
      </c>
      <c r="D51" s="4">
        <v>323015300</v>
      </c>
      <c r="F51" s="10">
        <v>817</v>
      </c>
      <c r="G51" s="10" t="s">
        <v>103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34</v>
      </c>
      <c r="D52" s="4">
        <v>59515300</v>
      </c>
      <c r="F52" s="10">
        <v>817</v>
      </c>
      <c r="G52" s="10" t="s">
        <v>104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77</v>
      </c>
      <c r="D53" s="5">
        <v>5673400</v>
      </c>
      <c r="F53" s="10">
        <v>817</v>
      </c>
      <c r="G53" s="10" t="s">
        <v>105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78</v>
      </c>
      <c r="D54" s="5">
        <v>2147424400</v>
      </c>
      <c r="F54" s="10">
        <v>817</v>
      </c>
      <c r="G54" s="10" t="s">
        <v>106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35</v>
      </c>
      <c r="D55" s="5">
        <v>4083000</v>
      </c>
      <c r="F55" s="10">
        <v>817</v>
      </c>
      <c r="G55" s="10" t="s">
        <v>107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79</v>
      </c>
      <c r="D56" s="5">
        <v>47341400</v>
      </c>
      <c r="F56" s="10">
        <v>817</v>
      </c>
      <c r="G56" s="10" t="s">
        <v>108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80</v>
      </c>
      <c r="D57" s="5">
        <v>81383300</v>
      </c>
      <c r="F57" s="10">
        <v>817</v>
      </c>
      <c r="G57" s="10" t="s">
        <v>109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36</v>
      </c>
      <c r="D58" s="5">
        <v>128800</v>
      </c>
      <c r="F58" s="10">
        <v>817</v>
      </c>
      <c r="G58" s="10" t="s">
        <v>110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37</v>
      </c>
      <c r="D59" s="4">
        <v>717483600</v>
      </c>
      <c r="F59" s="10">
        <v>817</v>
      </c>
      <c r="G59" s="10" t="s">
        <v>111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38</v>
      </c>
      <c r="D60" s="4">
        <v>7354600</v>
      </c>
      <c r="F60" s="10">
        <v>817</v>
      </c>
      <c r="G60" s="10" t="s">
        <v>112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81</v>
      </c>
      <c r="D61" s="5">
        <v>6166400</v>
      </c>
      <c r="F61" s="10">
        <v>817</v>
      </c>
      <c r="G61" s="10" t="s">
        <v>113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39</v>
      </c>
      <c r="D62" s="4">
        <v>215500</v>
      </c>
      <c r="F62" s="10">
        <v>817</v>
      </c>
      <c r="G62" s="10" t="s">
        <v>114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82</v>
      </c>
      <c r="D63" s="5">
        <v>252331300</v>
      </c>
      <c r="F63" s="10">
        <v>818</v>
      </c>
      <c r="G63" s="10" t="s">
        <v>25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40</v>
      </c>
      <c r="D64" s="5">
        <v>448783100</v>
      </c>
      <c r="F64" s="10">
        <v>818</v>
      </c>
      <c r="G64" s="10" t="s">
        <v>51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83</v>
      </c>
      <c r="D65" s="5">
        <v>249510400</v>
      </c>
      <c r="F65" s="10">
        <v>818</v>
      </c>
      <c r="G65" s="10" t="s">
        <v>26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84</v>
      </c>
      <c r="D66" s="5">
        <v>141199789.66</v>
      </c>
      <c r="F66" s="10">
        <v>818</v>
      </c>
      <c r="G66" s="10" t="s">
        <v>52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41</v>
      </c>
      <c r="D67" s="4">
        <v>101642900</v>
      </c>
      <c r="F67" s="10">
        <v>818</v>
      </c>
      <c r="G67" s="10" t="s">
        <v>41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85</v>
      </c>
      <c r="D68" s="4">
        <v>1700000</v>
      </c>
      <c r="F68" s="10">
        <v>819</v>
      </c>
      <c r="G68" s="10" t="s">
        <v>53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43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44</v>
      </c>
      <c r="D70" s="4">
        <v>4484184</v>
      </c>
      <c r="F70" s="10">
        <v>819</v>
      </c>
      <c r="G70" s="10" t="s">
        <v>69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8</v>
      </c>
      <c r="D71" s="5">
        <v>206742500</v>
      </c>
      <c r="F71" s="10">
        <v>819</v>
      </c>
      <c r="G71" s="10" t="s">
        <v>34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86</v>
      </c>
      <c r="D72" s="5">
        <v>84191400</v>
      </c>
      <c r="F72" s="10">
        <v>819</v>
      </c>
      <c r="G72" s="10" t="s">
        <v>77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86</v>
      </c>
      <c r="D73" s="5">
        <v>25402900</v>
      </c>
      <c r="F73" s="10">
        <v>819</v>
      </c>
      <c r="G73" s="10" t="s">
        <v>35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87</v>
      </c>
      <c r="D74" s="5">
        <v>4470345500</v>
      </c>
      <c r="F74" s="10">
        <v>819</v>
      </c>
      <c r="G74" s="10" t="s">
        <v>92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88</v>
      </c>
      <c r="D75" s="5">
        <v>7343300</v>
      </c>
      <c r="F75" s="10">
        <v>819</v>
      </c>
      <c r="G75" s="10" t="s">
        <v>95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88</v>
      </c>
      <c r="D76" s="5">
        <v>1892700</v>
      </c>
      <c r="F76" s="10">
        <v>819</v>
      </c>
      <c r="G76" s="10" t="s">
        <v>115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88</v>
      </c>
      <c r="D77" s="5">
        <v>7919200</v>
      </c>
      <c r="F77" s="10">
        <v>819</v>
      </c>
      <c r="G77" s="10" t="s">
        <v>116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89</v>
      </c>
      <c r="D78" s="5">
        <v>47470000</v>
      </c>
      <c r="F78" s="10">
        <v>819</v>
      </c>
      <c r="G78" s="10" t="s">
        <v>117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89</v>
      </c>
      <c r="D79" s="5">
        <v>58416700</v>
      </c>
      <c r="F79" s="10">
        <v>821</v>
      </c>
      <c r="G79" s="10" t="s">
        <v>9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89</v>
      </c>
      <c r="D80" s="5">
        <v>21000000</v>
      </c>
      <c r="F80" s="10">
        <v>821</v>
      </c>
      <c r="G80" s="10" t="s">
        <v>54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90</v>
      </c>
      <c r="D81" s="5">
        <v>292359.43</v>
      </c>
      <c r="F81" s="10">
        <v>821</v>
      </c>
      <c r="G81" s="10" t="s">
        <v>10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91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90</v>
      </c>
      <c r="D83" s="5">
        <v>2607</v>
      </c>
      <c r="F83" s="10">
        <v>821</v>
      </c>
      <c r="G83" s="10" t="s">
        <v>57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92</v>
      </c>
      <c r="D84" s="5">
        <v>2385870.67</v>
      </c>
      <c r="F84" s="10">
        <v>821</v>
      </c>
      <c r="G84" s="10" t="s">
        <v>13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92</v>
      </c>
      <c r="D85" s="5">
        <v>1165310.8899999999</v>
      </c>
      <c r="F85" s="10">
        <v>821</v>
      </c>
      <c r="G85" s="10" t="s">
        <v>15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93</v>
      </c>
      <c r="D86" s="5">
        <v>78.36</v>
      </c>
      <c r="F86" s="10">
        <v>821</v>
      </c>
      <c r="G86" s="10" t="s">
        <v>59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93</v>
      </c>
      <c r="D87" s="5">
        <v>23162329.780000001</v>
      </c>
      <c r="F87" s="10">
        <v>821</v>
      </c>
      <c r="G87" s="10" t="s">
        <v>76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94</v>
      </c>
      <c r="D88" s="5">
        <v>38678.879999999997</v>
      </c>
      <c r="F88" s="10">
        <v>821</v>
      </c>
      <c r="G88" s="10" t="s">
        <v>78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90</v>
      </c>
      <c r="D89" s="5">
        <v>2385</v>
      </c>
      <c r="F89" s="10">
        <v>821</v>
      </c>
      <c r="G89" s="10" t="s">
        <v>79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92</v>
      </c>
      <c r="D90" s="5">
        <v>6078</v>
      </c>
      <c r="F90" s="10">
        <v>821</v>
      </c>
      <c r="G90" s="10" t="s">
        <v>80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90</v>
      </c>
      <c r="D91" s="5">
        <v>18087</v>
      </c>
      <c r="F91" s="10">
        <v>821</v>
      </c>
      <c r="G91" s="10" t="s">
        <v>36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92</v>
      </c>
      <c r="D92" s="5">
        <v>247.5</v>
      </c>
      <c r="F92" s="10">
        <v>821</v>
      </c>
      <c r="G92" s="10" t="s">
        <v>37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93</v>
      </c>
      <c r="D93" s="5">
        <v>300000</v>
      </c>
      <c r="F93" s="10">
        <v>821</v>
      </c>
      <c r="G93" s="10" t="s">
        <v>38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92</v>
      </c>
      <c r="D94" s="5">
        <v>44377.98</v>
      </c>
      <c r="F94" s="10">
        <v>821</v>
      </c>
      <c r="G94" s="10" t="s">
        <v>81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95</v>
      </c>
      <c r="D95" s="5">
        <v>140456</v>
      </c>
      <c r="F95" s="10">
        <v>821</v>
      </c>
      <c r="G95" s="10" t="s">
        <v>39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90</v>
      </c>
      <c r="D96" s="5">
        <v>1110731</v>
      </c>
      <c r="F96" s="10">
        <v>821</v>
      </c>
      <c r="G96" s="10" t="s">
        <v>40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92</v>
      </c>
      <c r="D97" s="5">
        <v>16692.560000000001</v>
      </c>
      <c r="F97" s="10">
        <v>821</v>
      </c>
      <c r="G97" s="10" t="s">
        <v>84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92</v>
      </c>
      <c r="D98" s="5">
        <v>303579.03999999998</v>
      </c>
      <c r="F98" s="10">
        <v>821</v>
      </c>
      <c r="G98" s="10" t="s">
        <v>90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96</v>
      </c>
      <c r="D99" s="5">
        <v>695332.38</v>
      </c>
      <c r="F99" s="10">
        <v>821</v>
      </c>
      <c r="G99" s="10" t="s">
        <v>92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91</v>
      </c>
      <c r="D100" s="5">
        <v>121289.9</v>
      </c>
      <c r="F100" s="10">
        <v>821</v>
      </c>
      <c r="G100" s="10" t="s">
        <v>96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93</v>
      </c>
      <c r="D101" s="5">
        <v>9000</v>
      </c>
      <c r="F101" s="10">
        <v>821</v>
      </c>
      <c r="G101" s="10" t="s">
        <v>118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90</v>
      </c>
      <c r="D102" s="5">
        <v>7872.4</v>
      </c>
      <c r="F102" s="10">
        <v>821</v>
      </c>
      <c r="G102" s="10" t="s">
        <v>119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92</v>
      </c>
      <c r="D103" s="5">
        <v>3898395</v>
      </c>
      <c r="F103" s="10">
        <v>821</v>
      </c>
      <c r="G103" s="10" t="s">
        <v>120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92</v>
      </c>
      <c r="D104" s="5">
        <v>53978.59</v>
      </c>
      <c r="F104" s="10">
        <v>821</v>
      </c>
      <c r="G104" s="10" t="s">
        <v>121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97</v>
      </c>
      <c r="D105" s="5">
        <v>1268250</v>
      </c>
      <c r="F105" s="10">
        <v>821</v>
      </c>
      <c r="G105" s="10" t="s">
        <v>122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92</v>
      </c>
      <c r="D106" s="5">
        <v>156750</v>
      </c>
      <c r="F106" s="10">
        <v>821</v>
      </c>
      <c r="G106" s="10" t="s">
        <v>123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92</v>
      </c>
      <c r="D107" s="5">
        <v>200</v>
      </c>
      <c r="F107" s="10">
        <v>821</v>
      </c>
      <c r="G107" s="10" t="s">
        <v>124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98</v>
      </c>
      <c r="D108" s="6">
        <v>3549.22</v>
      </c>
      <c r="F108" s="10">
        <v>821</v>
      </c>
      <c r="G108" s="10" t="s">
        <v>125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98</v>
      </c>
      <c r="D109" s="5">
        <v>6596.29</v>
      </c>
      <c r="F109" s="10">
        <v>821</v>
      </c>
      <c r="G109" s="10" t="s">
        <v>126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99</v>
      </c>
      <c r="D110" s="6">
        <v>-58922.61</v>
      </c>
      <c r="F110" s="10">
        <v>821</v>
      </c>
      <c r="G110" s="10" t="s">
        <v>127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100</v>
      </c>
      <c r="D111" s="6">
        <v>-34424.199999999997</v>
      </c>
      <c r="F111" s="10">
        <v>821</v>
      </c>
      <c r="G111" s="10" t="s">
        <v>128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101</v>
      </c>
      <c r="D112" s="6">
        <v>-1935175.18</v>
      </c>
      <c r="F112" s="10">
        <v>821</v>
      </c>
      <c r="G112" s="10" t="s">
        <v>129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102</v>
      </c>
      <c r="D113" s="6">
        <v>-316897.07</v>
      </c>
      <c r="F113" s="10">
        <v>825</v>
      </c>
      <c r="G113" s="10" t="s">
        <v>53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103</v>
      </c>
      <c r="D114" s="6">
        <v>-188599.83</v>
      </c>
      <c r="F114" s="10">
        <v>825</v>
      </c>
      <c r="G114" s="10" t="s">
        <v>9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104</v>
      </c>
      <c r="D115" s="6">
        <v>-20000</v>
      </c>
      <c r="F115" s="10">
        <v>825</v>
      </c>
      <c r="G115" s="10" t="s">
        <v>56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105</v>
      </c>
      <c r="D116" s="6">
        <v>-220.81</v>
      </c>
      <c r="F116" s="10">
        <v>825</v>
      </c>
      <c r="G116" s="10" t="s">
        <v>91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106</v>
      </c>
      <c r="D117" s="6">
        <v>-165770.21</v>
      </c>
      <c r="F117" s="10">
        <v>825</v>
      </c>
      <c r="G117" s="10" t="s">
        <v>93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107</v>
      </c>
      <c r="D118" s="6">
        <v>-350415.95</v>
      </c>
      <c r="F118" s="10">
        <v>825</v>
      </c>
      <c r="G118" s="10" t="s">
        <v>114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108</v>
      </c>
      <c r="D119" s="6">
        <v>-1960.6</v>
      </c>
      <c r="F119" s="10">
        <v>832</v>
      </c>
      <c r="G119" s="10" t="s">
        <v>11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109</v>
      </c>
      <c r="D120" s="6">
        <v>-324836.61</v>
      </c>
      <c r="F120" s="10">
        <v>832</v>
      </c>
      <c r="G120" s="10" t="s">
        <v>82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110</v>
      </c>
      <c r="D121" s="6">
        <v>-891503</v>
      </c>
      <c r="F121" s="10">
        <v>832</v>
      </c>
      <c r="G121" s="10" t="s">
        <v>130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111</v>
      </c>
      <c r="D122" s="6">
        <v>-746419.55</v>
      </c>
      <c r="F122" s="10">
        <v>832</v>
      </c>
      <c r="G122" s="10" t="s">
        <v>131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112</v>
      </c>
      <c r="D123" s="6">
        <v>-749310.19</v>
      </c>
      <c r="F123" s="10">
        <v>836</v>
      </c>
      <c r="G123" s="10" t="s">
        <v>75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113</v>
      </c>
      <c r="D124" s="6">
        <v>-189903.46</v>
      </c>
      <c r="F124" s="10">
        <v>836</v>
      </c>
      <c r="G124" s="10" t="s">
        <v>90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114</v>
      </c>
      <c r="D125" s="6">
        <v>-286564.93</v>
      </c>
      <c r="F125" s="10">
        <v>836</v>
      </c>
      <c r="G125" s="10" t="s">
        <v>132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115</v>
      </c>
      <c r="D126" s="6">
        <v>-47836.31</v>
      </c>
      <c r="F126" s="10">
        <v>837</v>
      </c>
      <c r="G126" s="10" t="s">
        <v>92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116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117</v>
      </c>
      <c r="D128" s="6">
        <v>-1986625.43</v>
      </c>
      <c r="F128" s="10">
        <v>840</v>
      </c>
      <c r="G128" s="10" t="s">
        <v>92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118</v>
      </c>
      <c r="D129" s="6">
        <v>-695332.38</v>
      </c>
      <c r="F129" s="10">
        <v>840</v>
      </c>
      <c r="G129" s="10" t="s">
        <v>97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119</v>
      </c>
      <c r="D130" s="6">
        <v>-62946.1</v>
      </c>
      <c r="F130" s="10">
        <v>840</v>
      </c>
      <c r="G130" s="10" t="s">
        <v>133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120</v>
      </c>
      <c r="D131" s="6">
        <v>-5488.75</v>
      </c>
      <c r="F131" s="10">
        <v>842</v>
      </c>
      <c r="G131" s="10" t="s">
        <v>72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121</v>
      </c>
      <c r="D132" s="6">
        <v>-16775.189999999999</v>
      </c>
      <c r="F132" s="10">
        <v>842</v>
      </c>
      <c r="G132" s="10" t="s">
        <v>73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122</v>
      </c>
      <c r="D133" s="6">
        <v>-10285683.98</v>
      </c>
      <c r="F133" s="10">
        <v>842</v>
      </c>
      <c r="G133" s="10" t="s">
        <v>92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123</v>
      </c>
      <c r="D134" s="6">
        <v>-1479.41</v>
      </c>
      <c r="F134" s="10">
        <v>842</v>
      </c>
      <c r="G134" s="10" t="s">
        <v>98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124</v>
      </c>
      <c r="D135" s="6">
        <v>-1393.43</v>
      </c>
      <c r="F135" s="10">
        <v>842</v>
      </c>
      <c r="G135" s="10" t="s">
        <v>134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125</v>
      </c>
      <c r="D136" s="6">
        <v>-1140831.3400000001</v>
      </c>
      <c r="F136" s="10" t="s">
        <v>50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126</v>
      </c>
      <c r="D137" s="6">
        <v>-11473.52</v>
      </c>
      <c r="F137" s="11"/>
      <c r="G137" s="11" t="s">
        <v>135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127</v>
      </c>
      <c r="D138" s="6">
        <v>-9569.4599999999991</v>
      </c>
      <c r="F138" s="11"/>
      <c r="G138" s="11" t="s">
        <v>136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128</v>
      </c>
      <c r="D139" s="6">
        <v>-178486.95</v>
      </c>
      <c r="F139" s="11"/>
      <c r="G139" s="11" t="s">
        <v>137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129</v>
      </c>
      <c r="D140" s="6">
        <v>-1110731</v>
      </c>
      <c r="F140" s="11"/>
      <c r="G140" s="11" t="s">
        <v>138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114</v>
      </c>
      <c r="D141" s="6">
        <v>-188790.49</v>
      </c>
      <c r="F141" s="11"/>
      <c r="G141" s="11" t="s">
        <v>139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130</v>
      </c>
      <c r="D142" s="6">
        <v>-214575.32</v>
      </c>
      <c r="F142" s="11"/>
      <c r="G142" s="11" t="s">
        <v>140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130</v>
      </c>
      <c r="D143" s="6">
        <v>-103124.7</v>
      </c>
      <c r="F143" s="11"/>
      <c r="G143" s="11" t="s">
        <v>141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131</v>
      </c>
      <c r="D144" s="6">
        <v>-223082.03</v>
      </c>
      <c r="F144" s="11"/>
      <c r="G144" s="11" t="s">
        <v>142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132</v>
      </c>
      <c r="D145" s="6">
        <v>-3398.34</v>
      </c>
      <c r="F145" s="11"/>
      <c r="G145" s="11" t="s">
        <v>143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133</v>
      </c>
      <c r="D146" s="6">
        <v>-1268250</v>
      </c>
      <c r="F146" s="11"/>
      <c r="G146" s="11" t="s">
        <v>144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133</v>
      </c>
      <c r="D147" s="6">
        <v>-100000</v>
      </c>
      <c r="F147" s="11"/>
      <c r="G147" s="11" t="s">
        <v>145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133</v>
      </c>
      <c r="D148" s="6">
        <v>-300000</v>
      </c>
      <c r="F148" s="11"/>
      <c r="G148" s="11" t="s">
        <v>146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133</v>
      </c>
      <c r="D149" s="6">
        <v>-193643</v>
      </c>
      <c r="F149" s="11"/>
      <c r="G149" s="11" t="s">
        <v>147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133</v>
      </c>
      <c r="D150" s="6">
        <v>-3051.72</v>
      </c>
      <c r="F150" s="11"/>
      <c r="G150" s="11" t="s">
        <v>148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133</v>
      </c>
      <c r="D151" s="6">
        <v>-15195</v>
      </c>
      <c r="F151" s="11"/>
      <c r="G151" s="11" t="s">
        <v>149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133</v>
      </c>
      <c r="D152" s="6">
        <v>-1014381.58</v>
      </c>
      <c r="F152" s="11"/>
      <c r="G152" s="11" t="s">
        <v>150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133</v>
      </c>
      <c r="D153" s="6">
        <v>-13049045.98</v>
      </c>
      <c r="F153" s="11"/>
      <c r="G153" s="11" t="s">
        <v>151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134</v>
      </c>
      <c r="D154" s="6">
        <v>-3549.22</v>
      </c>
      <c r="G154" s="11" t="s">
        <v>152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134</v>
      </c>
      <c r="D155" s="6">
        <v>-6596.29</v>
      </c>
      <c r="G155" s="11" t="s">
        <v>153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153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154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155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155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155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155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155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156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157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158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159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160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161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161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162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163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163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164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165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166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167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168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169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170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171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172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173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174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175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176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177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178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179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180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181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182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183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184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185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186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187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188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189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190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191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73" t="s">
        <v>195</v>
      </c>
      <c r="B1" s="73"/>
      <c r="C1" s="73"/>
      <c r="D1" s="73"/>
      <c r="E1" s="73"/>
      <c r="F1" s="73"/>
      <c r="G1" s="73"/>
      <c r="H1" s="73"/>
      <c r="I1" s="73"/>
    </row>
    <row r="2" spans="1:9" ht="61.5" customHeight="1" x14ac:dyDescent="0.25">
      <c r="A2" s="15" t="s">
        <v>0</v>
      </c>
      <c r="B2" s="15" t="s">
        <v>18</v>
      </c>
      <c r="C2" s="17" t="s">
        <v>19</v>
      </c>
      <c r="D2" s="15" t="s">
        <v>20</v>
      </c>
      <c r="E2" s="16" t="s">
        <v>31</v>
      </c>
      <c r="F2" s="16" t="s">
        <v>22</v>
      </c>
      <c r="G2" s="16" t="s">
        <v>21</v>
      </c>
      <c r="H2" s="16" t="s">
        <v>23</v>
      </c>
      <c r="I2" s="16" t="s">
        <v>192</v>
      </c>
    </row>
    <row r="3" spans="1:9" ht="47.25" customHeight="1" x14ac:dyDescent="0.25">
      <c r="A3" s="23">
        <v>814</v>
      </c>
      <c r="B3" s="18" t="s">
        <v>32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194</v>
      </c>
      <c r="I3" s="24" t="s">
        <v>193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48"/>
  <sheetViews>
    <sheetView topLeftCell="A4" workbookViewId="0">
      <selection activeCell="A29" sqref="A29"/>
    </sheetView>
  </sheetViews>
  <sheetFormatPr defaultRowHeight="15" x14ac:dyDescent="0.25"/>
  <cols>
    <col min="1" max="1" width="90.7109375" style="39" customWidth="1"/>
    <col min="2" max="4" width="22.7109375" customWidth="1"/>
  </cols>
  <sheetData>
    <row r="1" spans="1:4" ht="21.2" customHeight="1" x14ac:dyDescent="0.25">
      <c r="A1" s="74" t="s">
        <v>285</v>
      </c>
      <c r="B1" s="74"/>
      <c r="C1" s="74"/>
      <c r="D1" s="74"/>
    </row>
    <row r="2" spans="1:4" ht="32.450000000000003" customHeight="1" x14ac:dyDescent="0.25">
      <c r="A2" s="35" t="s">
        <v>18</v>
      </c>
      <c r="B2" s="31" t="s">
        <v>266</v>
      </c>
      <c r="C2" s="31" t="s">
        <v>267</v>
      </c>
      <c r="D2" s="32" t="s">
        <v>268</v>
      </c>
    </row>
    <row r="3" spans="1:4" ht="20.45" customHeight="1" x14ac:dyDescent="0.25">
      <c r="A3" s="36" t="s">
        <v>269</v>
      </c>
      <c r="B3" s="37">
        <f>B4+B18</f>
        <v>96249524671.429993</v>
      </c>
      <c r="C3" s="37">
        <f>C4+C18</f>
        <v>4735295806.2799997</v>
      </c>
      <c r="D3" s="38">
        <f>D4+D18</f>
        <v>100984820477.71001</v>
      </c>
    </row>
    <row r="4" spans="1:4" ht="18.95" customHeight="1" x14ac:dyDescent="0.25">
      <c r="A4" s="41" t="s">
        <v>196</v>
      </c>
      <c r="B4" s="42">
        <v>62617155058.650002</v>
      </c>
      <c r="C4" s="42">
        <v>0</v>
      </c>
      <c r="D4" s="43">
        <v>62617155058.650002</v>
      </c>
    </row>
    <row r="5" spans="1:4" ht="18.95" customHeight="1" x14ac:dyDescent="0.25">
      <c r="A5" s="40" t="s">
        <v>197</v>
      </c>
      <c r="B5" s="27">
        <v>14474854500</v>
      </c>
      <c r="C5" s="27">
        <v>-1291454000</v>
      </c>
      <c r="D5" s="28">
        <v>13183400500</v>
      </c>
    </row>
    <row r="6" spans="1:4" ht="18.95" customHeight="1" x14ac:dyDescent="0.25">
      <c r="A6" s="40" t="s">
        <v>198</v>
      </c>
      <c r="B6" s="27">
        <v>22065727000</v>
      </c>
      <c r="C6" s="27">
        <v>1289498188.4100001</v>
      </c>
      <c r="D6" s="28">
        <v>23355225188.41</v>
      </c>
    </row>
    <row r="7" spans="1:4" ht="18.95" customHeight="1" x14ac:dyDescent="0.25">
      <c r="A7" s="40" t="s">
        <v>270</v>
      </c>
      <c r="B7" s="27">
        <v>8796076500</v>
      </c>
      <c r="C7" s="27">
        <v>-228928000</v>
      </c>
      <c r="D7" s="28">
        <v>8567148500</v>
      </c>
    </row>
    <row r="8" spans="1:4" ht="18.95" customHeight="1" x14ac:dyDescent="0.25">
      <c r="A8" s="40" t="s">
        <v>213</v>
      </c>
      <c r="B8" s="27">
        <v>289609000</v>
      </c>
      <c r="C8" s="27">
        <v>41777000</v>
      </c>
      <c r="D8" s="28">
        <v>331386000</v>
      </c>
    </row>
    <row r="9" spans="1:4" ht="32.450000000000003" customHeight="1" x14ac:dyDescent="0.25">
      <c r="A9" s="40" t="s">
        <v>265</v>
      </c>
      <c r="B9" s="27">
        <v>0</v>
      </c>
      <c r="C9" s="27">
        <v>6317000</v>
      </c>
      <c r="D9" s="28">
        <v>6317000</v>
      </c>
    </row>
    <row r="10" spans="1:4" ht="18.95" customHeight="1" x14ac:dyDescent="0.25">
      <c r="A10" s="40" t="s">
        <v>199</v>
      </c>
      <c r="B10" s="27">
        <v>336000</v>
      </c>
      <c r="C10" s="27">
        <v>329000</v>
      </c>
      <c r="D10" s="28">
        <v>665000</v>
      </c>
    </row>
    <row r="11" spans="1:4" ht="18.95" customHeight="1" x14ac:dyDescent="0.25">
      <c r="A11" s="40" t="s">
        <v>200</v>
      </c>
      <c r="B11" s="27">
        <v>46338000</v>
      </c>
      <c r="C11" s="27">
        <v>5507000</v>
      </c>
      <c r="D11" s="28">
        <v>51845000</v>
      </c>
    </row>
    <row r="12" spans="1:4" ht="18.95" customHeight="1" x14ac:dyDescent="0.25">
      <c r="A12" s="40" t="s">
        <v>271</v>
      </c>
      <c r="B12" s="27">
        <v>162522950</v>
      </c>
      <c r="C12" s="27">
        <v>-28000000</v>
      </c>
      <c r="D12" s="28">
        <v>134522950</v>
      </c>
    </row>
    <row r="13" spans="1:4" ht="32.450000000000003" customHeight="1" x14ac:dyDescent="0.25">
      <c r="A13" s="40" t="s">
        <v>272</v>
      </c>
      <c r="B13" s="27">
        <v>3370298634.9200001</v>
      </c>
      <c r="C13" s="27">
        <v>35067769.670000002</v>
      </c>
      <c r="D13" s="28">
        <v>3405366404.5900002</v>
      </c>
    </row>
    <row r="14" spans="1:4" ht="18.95" customHeight="1" x14ac:dyDescent="0.25">
      <c r="A14" s="40" t="s">
        <v>273</v>
      </c>
      <c r="B14" s="27">
        <v>307336000</v>
      </c>
      <c r="C14" s="27">
        <v>4427310</v>
      </c>
      <c r="D14" s="28">
        <v>311763310</v>
      </c>
    </row>
    <row r="15" spans="1:4" ht="18.95" customHeight="1" x14ac:dyDescent="0.25">
      <c r="A15" s="40" t="s">
        <v>201</v>
      </c>
      <c r="B15" s="27">
        <v>62892227.729999997</v>
      </c>
      <c r="C15" s="27">
        <v>22801911.420000002</v>
      </c>
      <c r="D15" s="28">
        <v>85694139.150000006</v>
      </c>
    </row>
    <row r="16" spans="1:4" ht="18.95" customHeight="1" x14ac:dyDescent="0.25">
      <c r="A16" s="40" t="s">
        <v>274</v>
      </c>
      <c r="B16" s="27">
        <v>7148180</v>
      </c>
      <c r="C16" s="27">
        <v>1976680</v>
      </c>
      <c r="D16" s="28">
        <v>9124860</v>
      </c>
    </row>
    <row r="17" spans="1:4" ht="18.95" customHeight="1" x14ac:dyDescent="0.25">
      <c r="A17" s="40" t="s">
        <v>275</v>
      </c>
      <c r="B17" s="27">
        <v>741624956</v>
      </c>
      <c r="C17" s="27">
        <v>140680140.5</v>
      </c>
      <c r="D17" s="28">
        <v>882305096.5</v>
      </c>
    </row>
    <row r="18" spans="1:4" ht="18.95" customHeight="1" x14ac:dyDescent="0.25">
      <c r="A18" s="41" t="s">
        <v>203</v>
      </c>
      <c r="B18" s="42">
        <v>33632369612.779999</v>
      </c>
      <c r="C18" s="42">
        <v>4735295806.2799997</v>
      </c>
      <c r="D18" s="43">
        <v>38367665419.059998</v>
      </c>
    </row>
    <row r="19" spans="1:4" ht="18.95" customHeight="1" x14ac:dyDescent="0.25">
      <c r="A19" s="33" t="s">
        <v>27</v>
      </c>
      <c r="B19" s="30">
        <v>16797496600</v>
      </c>
      <c r="C19" s="30">
        <v>352722800</v>
      </c>
      <c r="D19" s="29">
        <v>17150219400</v>
      </c>
    </row>
    <row r="20" spans="1:4" ht="32.450000000000003" customHeight="1" x14ac:dyDescent="0.25">
      <c r="A20" s="34" t="s">
        <v>235</v>
      </c>
      <c r="B20" s="27">
        <v>0</v>
      </c>
      <c r="C20" s="27">
        <v>194560800</v>
      </c>
      <c r="D20" s="28">
        <v>194560800</v>
      </c>
    </row>
    <row r="21" spans="1:4" ht="32.450000000000003" customHeight="1" x14ac:dyDescent="0.25">
      <c r="A21" s="34" t="s">
        <v>240</v>
      </c>
      <c r="B21" s="27">
        <v>0</v>
      </c>
      <c r="C21" s="27">
        <v>158162000</v>
      </c>
      <c r="D21" s="28">
        <v>158162000</v>
      </c>
    </row>
    <row r="22" spans="1:4" ht="32.450000000000003" customHeight="1" x14ac:dyDescent="0.25">
      <c r="A22" s="33" t="s">
        <v>284</v>
      </c>
      <c r="B22" s="30">
        <v>13277250000</v>
      </c>
      <c r="C22" s="30">
        <v>4791452773.5600004</v>
      </c>
      <c r="D22" s="29">
        <v>18068702773.560001</v>
      </c>
    </row>
    <row r="23" spans="1:4" ht="46.7" customHeight="1" x14ac:dyDescent="0.25">
      <c r="A23" s="44" t="s">
        <v>257</v>
      </c>
      <c r="B23" s="27">
        <v>1593813200</v>
      </c>
      <c r="C23" s="27">
        <v>1699999700</v>
      </c>
      <c r="D23" s="28">
        <v>3293812900</v>
      </c>
    </row>
    <row r="24" spans="1:4" ht="66.75" customHeight="1" x14ac:dyDescent="0.25">
      <c r="A24" s="44" t="s">
        <v>292</v>
      </c>
      <c r="B24" s="27">
        <v>0</v>
      </c>
      <c r="C24" s="27">
        <v>1382223100</v>
      </c>
      <c r="D24" s="28">
        <v>1382223100</v>
      </c>
    </row>
    <row r="25" spans="1:4" ht="60.95" customHeight="1" x14ac:dyDescent="0.25">
      <c r="A25" s="44" t="s">
        <v>287</v>
      </c>
      <c r="B25" s="27">
        <v>0</v>
      </c>
      <c r="C25" s="27">
        <v>1177984000</v>
      </c>
      <c r="D25" s="28">
        <v>1177984000</v>
      </c>
    </row>
    <row r="26" spans="1:4" ht="75.2" customHeight="1" x14ac:dyDescent="0.25">
      <c r="A26" s="44" t="s">
        <v>288</v>
      </c>
      <c r="B26" s="27">
        <v>0</v>
      </c>
      <c r="C26" s="27">
        <v>408437600</v>
      </c>
      <c r="D26" s="28">
        <v>408437600</v>
      </c>
    </row>
    <row r="27" spans="1:4" ht="46.7" customHeight="1" x14ac:dyDescent="0.25">
      <c r="A27" s="44" t="s">
        <v>232</v>
      </c>
      <c r="B27" s="27">
        <v>0</v>
      </c>
      <c r="C27" s="27">
        <v>211366400</v>
      </c>
      <c r="D27" s="28">
        <v>211366400</v>
      </c>
    </row>
    <row r="28" spans="1:4" ht="75.2" customHeight="1" x14ac:dyDescent="0.25">
      <c r="A28" s="44" t="s">
        <v>289</v>
      </c>
      <c r="B28" s="27">
        <v>0</v>
      </c>
      <c r="C28" s="27">
        <v>200000000</v>
      </c>
      <c r="D28" s="28">
        <v>200000000</v>
      </c>
    </row>
    <row r="29" spans="1:4" ht="103.7" customHeight="1" x14ac:dyDescent="0.25">
      <c r="A29" s="44" t="s">
        <v>290</v>
      </c>
      <c r="B29" s="27">
        <v>0</v>
      </c>
      <c r="C29" s="27">
        <v>159824500</v>
      </c>
      <c r="D29" s="28">
        <v>159824500</v>
      </c>
    </row>
    <row r="30" spans="1:4" ht="32.450000000000003" customHeight="1" x14ac:dyDescent="0.25">
      <c r="A30" s="44" t="s">
        <v>291</v>
      </c>
      <c r="B30" s="27">
        <v>0</v>
      </c>
      <c r="C30" s="27">
        <v>77404200</v>
      </c>
      <c r="D30" s="28">
        <v>77404200</v>
      </c>
    </row>
    <row r="31" spans="1:4" ht="18.95" customHeight="1" x14ac:dyDescent="0.25">
      <c r="A31" s="44" t="s">
        <v>214</v>
      </c>
      <c r="B31" s="27">
        <v>30494400</v>
      </c>
      <c r="C31" s="27">
        <v>71830300</v>
      </c>
      <c r="D31" s="28">
        <v>102324700</v>
      </c>
    </row>
    <row r="32" spans="1:4" ht="32.450000000000003" customHeight="1" x14ac:dyDescent="0.25">
      <c r="A32" s="44" t="s">
        <v>261</v>
      </c>
      <c r="B32" s="27">
        <v>0</v>
      </c>
      <c r="C32" s="27">
        <v>50033500</v>
      </c>
      <c r="D32" s="28">
        <v>50033500</v>
      </c>
    </row>
    <row r="33" spans="1:4" ht="75.2" customHeight="1" x14ac:dyDescent="0.25">
      <c r="A33" s="44" t="s">
        <v>286</v>
      </c>
      <c r="B33" s="27">
        <v>0</v>
      </c>
      <c r="C33" s="27">
        <v>46530400</v>
      </c>
      <c r="D33" s="28">
        <v>46530400</v>
      </c>
    </row>
    <row r="34" spans="1:4" ht="46.7" customHeight="1" x14ac:dyDescent="0.25">
      <c r="A34" s="44" t="s">
        <v>264</v>
      </c>
      <c r="B34" s="27">
        <v>0</v>
      </c>
      <c r="C34" s="27">
        <v>20156700</v>
      </c>
      <c r="D34" s="28">
        <v>20156700</v>
      </c>
    </row>
    <row r="35" spans="1:4" ht="32.450000000000003" customHeight="1" x14ac:dyDescent="0.25">
      <c r="A35" s="44" t="s">
        <v>227</v>
      </c>
      <c r="B35" s="27">
        <v>1116701700</v>
      </c>
      <c r="C35" s="27">
        <v>-100303200</v>
      </c>
      <c r="D35" s="28">
        <v>1016398500</v>
      </c>
    </row>
    <row r="36" spans="1:4" ht="46.7" customHeight="1" x14ac:dyDescent="0.25">
      <c r="A36" s="44" t="s">
        <v>251</v>
      </c>
      <c r="B36" s="27">
        <v>290860000</v>
      </c>
      <c r="C36" s="27">
        <v>-127930900</v>
      </c>
      <c r="D36" s="28">
        <v>162929100</v>
      </c>
    </row>
    <row r="37" spans="1:4" ht="32.450000000000003" customHeight="1" x14ac:dyDescent="0.25">
      <c r="A37" s="44" t="s">
        <v>212</v>
      </c>
      <c r="B37" s="27">
        <v>219290100</v>
      </c>
      <c r="C37" s="27">
        <v>-212194500</v>
      </c>
      <c r="D37" s="28">
        <v>7095600</v>
      </c>
    </row>
    <row r="38" spans="1:4" ht="32.450000000000003" customHeight="1" x14ac:dyDescent="0.25">
      <c r="A38" s="44" t="s">
        <v>243</v>
      </c>
      <c r="B38" s="27">
        <v>1082707800</v>
      </c>
      <c r="C38" s="27">
        <v>-250200800</v>
      </c>
      <c r="D38" s="28">
        <v>832507000</v>
      </c>
    </row>
    <row r="39" spans="1:4" ht="18.95" customHeight="1" x14ac:dyDescent="0.25">
      <c r="A39" s="33" t="s">
        <v>33</v>
      </c>
      <c r="B39" s="30">
        <v>2347931000</v>
      </c>
      <c r="C39" s="30">
        <v>59242000</v>
      </c>
      <c r="D39" s="29">
        <v>2407173000</v>
      </c>
    </row>
    <row r="40" spans="1:4" ht="18.95" customHeight="1" x14ac:dyDescent="0.25">
      <c r="A40" s="33" t="s">
        <v>7</v>
      </c>
      <c r="B40" s="30">
        <v>1316948945</v>
      </c>
      <c r="C40" s="30">
        <v>86117100</v>
      </c>
      <c r="D40" s="29">
        <v>1403066045</v>
      </c>
    </row>
    <row r="41" spans="1:4" ht="18.95" customHeight="1" x14ac:dyDescent="0.25">
      <c r="A41" s="33" t="s">
        <v>276</v>
      </c>
      <c r="B41" s="30">
        <v>3051013.1</v>
      </c>
      <c r="C41" s="30">
        <v>26599525.600000001</v>
      </c>
      <c r="D41" s="29">
        <v>29650538.699999999</v>
      </c>
    </row>
    <row r="42" spans="1:4" ht="18.95" customHeight="1" x14ac:dyDescent="0.25">
      <c r="A42" s="33" t="s">
        <v>277</v>
      </c>
      <c r="B42" s="30">
        <v>0</v>
      </c>
      <c r="C42" s="30">
        <v>18081624</v>
      </c>
      <c r="D42" s="29">
        <v>18081624</v>
      </c>
    </row>
    <row r="43" spans="1:4" ht="18.95" customHeight="1" x14ac:dyDescent="0.25">
      <c r="A43" s="44" t="s">
        <v>279</v>
      </c>
      <c r="B43" s="27">
        <v>0</v>
      </c>
      <c r="C43" s="27">
        <v>14519124</v>
      </c>
      <c r="D43" s="28">
        <v>14519124</v>
      </c>
    </row>
    <row r="44" spans="1:4" ht="46.7" customHeight="1" x14ac:dyDescent="0.25">
      <c r="A44" s="44" t="s">
        <v>280</v>
      </c>
      <c r="B44" s="27">
        <v>0</v>
      </c>
      <c r="C44" s="27">
        <v>3562500</v>
      </c>
      <c r="D44" s="28">
        <v>3562500</v>
      </c>
    </row>
    <row r="45" spans="1:4" ht="60.95" customHeight="1" x14ac:dyDescent="0.25">
      <c r="A45" s="33" t="s">
        <v>278</v>
      </c>
      <c r="B45" s="30">
        <v>15913287.93</v>
      </c>
      <c r="C45" s="30">
        <v>251201708.75999999</v>
      </c>
      <c r="D45" s="29">
        <v>267114996.69</v>
      </c>
    </row>
    <row r="46" spans="1:4" ht="32.450000000000003" customHeight="1" x14ac:dyDescent="0.25">
      <c r="A46" s="33" t="s">
        <v>281</v>
      </c>
      <c r="B46" s="30">
        <v>-138381095.56999999</v>
      </c>
      <c r="C46" s="30">
        <v>-850121725.63999999</v>
      </c>
      <c r="D46" s="29">
        <v>-988502821.21000004</v>
      </c>
    </row>
    <row r="47" spans="1:4" ht="18.95" customHeight="1" x14ac:dyDescent="0.25">
      <c r="A47" s="44" t="s">
        <v>282</v>
      </c>
      <c r="B47" s="27">
        <v>-1200.55</v>
      </c>
      <c r="C47" s="27">
        <v>-896807348.98000002</v>
      </c>
      <c r="D47" s="28">
        <v>-896808549.52999997</v>
      </c>
    </row>
    <row r="48" spans="1:4" ht="18.95" customHeight="1" x14ac:dyDescent="0.25">
      <c r="A48" s="44" t="s">
        <v>283</v>
      </c>
      <c r="B48" s="27">
        <v>-134703001.09</v>
      </c>
      <c r="C48" s="27">
        <v>134703001.09</v>
      </c>
      <c r="D48" s="28">
        <v>0</v>
      </c>
    </row>
  </sheetData>
  <sortState ref="A23:D38">
    <sortCondition descending="1" ref="C23:C38"/>
  </sortState>
  <mergeCells count="1">
    <mergeCell ref="A1:D1"/>
  </mergeCells>
  <pageMargins left="0.17" right="0.17" top="0.54" bottom="0.74803149606299213" header="0.31496062992125984" footer="0.31496062992125984"/>
  <pageSetup paperSize="9" scale="90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уточн ноябрь 2025-2027</vt:lpstr>
      <vt:lpstr>data 2018</vt:lpstr>
      <vt:lpstr>для Старовойтовой</vt:lpstr>
      <vt:lpstr>Sheet1</vt:lpstr>
      <vt:lpstr>'уточн ноябрь 2025-2027'!Print_Area</vt:lpstr>
      <vt:lpstr>Sheet1!Print_Titles</vt:lpstr>
      <vt:lpstr>'для Старовойтовой'!Print_Titles</vt:lpstr>
      <vt:lpstr>'уточн ноябрь 2025-2027'!Print_Titles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2025-12-18T06:44:21Z</cp:lastPrinted>
  <dcterms:created xsi:type="dcterms:W3CDTF">2018-12-25T15:55:39Z</dcterms:created>
  <dcterms:modified xsi:type="dcterms:W3CDTF">2025-12-18T08:31:56Z</dcterms:modified>
</cp:coreProperties>
</file>